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192.168.100.141\拠点_補助金\★地域資源承継支援事業\2.周知関係\令和８年度\2.ホームページ\ホームページのための送付様式（トップページ）\Ｃタイプ経営資源引継（創業予定者）\"/>
    </mc:Choice>
  </mc:AlternateContent>
  <xr:revisionPtr revIDLastSave="0" documentId="13_ncr:1_{C45CC7D5-1003-439B-B47A-4483481B4177}" xr6:coauthVersionLast="47" xr6:coauthVersionMax="47" xr10:uidLastSave="{00000000-0000-0000-0000-000000000000}"/>
  <bookViews>
    <workbookView xWindow="-108" yWindow="-108" windowWidth="23256" windowHeight="12456" tabRatio="786" xr2:uid="{E593A76F-FB6D-4C69-B71D-82ACF8CFE7CC}"/>
  </bookViews>
  <sheets>
    <sheet name="注意事項" sheetId="20" r:id="rId1"/>
    <sheet name="0.交付申請書" sheetId="21" r:id="rId2"/>
    <sheet name="1.申請者の基本情報" sheetId="22" r:id="rId3"/>
    <sheet name="2.創業計画書" sheetId="23" r:id="rId4"/>
    <sheet name="3.創業に必要な資金と調達方法" sheetId="24" r:id="rId5"/>
    <sheet name="4.創業支援制度の活用状況" sheetId="27" r:id="rId6"/>
    <sheet name="5.事業承継計画の内容" sheetId="26" r:id="rId7"/>
    <sheet name="助成金事業計画書（Cタイプ）" sheetId="5" r:id="rId8"/>
    <sheet name="経費明細表" sheetId="1" r:id="rId9"/>
    <sheet name="人件費計算シート（月給制）" sheetId="16" r:id="rId10"/>
    <sheet name="人件費計算シート（日給制）" sheetId="17" r:id="rId11"/>
    <sheet name="人件費計算シート（時給制）" sheetId="18" r:id="rId12"/>
    <sheet name="物品費計算シート" sheetId="14" r:id="rId13"/>
    <sheet name="賃借料計算シート（①～③）" sheetId="19" r:id="rId14"/>
    <sheet name="資金調達内訳・助成対象経費総括表" sheetId="4" r:id="rId15"/>
  </sheets>
  <definedNames>
    <definedName name="_xlnm._FilterDatabase" localSheetId="3" hidden="1">'2.創業計画書'!$A$7:$V$43</definedName>
    <definedName name="_xlnm._FilterDatabase" localSheetId="6" hidden="1">'5.事業承継計画の内容'!$A$8:$V$52</definedName>
    <definedName name="_xlnm._FilterDatabase" localSheetId="8" hidden="1">経費明細表!#REF!</definedName>
    <definedName name="_xlnm.Print_Area" localSheetId="1">'0.交付申請書'!$A$1:$Q$37</definedName>
    <definedName name="_xlnm.Print_Area" localSheetId="2">'1.申請者の基本情報'!$A$1:$Q$34</definedName>
    <definedName name="_xlnm.Print_Area" localSheetId="3">'2.創業計画書'!$A$1:$V$43</definedName>
    <definedName name="_xlnm.Print_Area" localSheetId="4">'3.創業に必要な資金と調達方法'!$A$1:$U$21</definedName>
    <definedName name="_xlnm.Print_Area" localSheetId="5">'4.創業支援制度の活用状況'!$A$1:$V$16</definedName>
    <definedName name="_xlnm.Print_Area" localSheetId="6">'5.事業承継計画の内容'!$A$1:$V$90</definedName>
    <definedName name="_xlnm.Print_Area" localSheetId="8">経費明細表!$A$1:$L$28</definedName>
    <definedName name="_xlnm.Print_Area" localSheetId="14">資金調達内訳・助成対象経費総括表!$A$1:$G$42</definedName>
    <definedName name="_xlnm.Print_Area" localSheetId="7">'助成金事業計画書（Cタイプ）'!$A$1:$I$68</definedName>
    <definedName name="_xlnm.Print_Area" localSheetId="9">'人件費計算シート（月給制）'!$A:$X</definedName>
    <definedName name="_xlnm.Print_Area" localSheetId="11">'人件費計算シート（時給制）'!$A:$X</definedName>
    <definedName name="_xlnm.Print_Area" localSheetId="10">'人件費計算シート（日給制）'!$A$1:$Y$41</definedName>
    <definedName name="_xlnm.Print_Area" localSheetId="0">注意事項!$A$1:$I$34</definedName>
    <definedName name="_xlnm.Print_Area" localSheetId="13">'賃借料計算シート（①～③）'!$A$1:$N$47</definedName>
    <definedName name="_xlnm.Print_Area" localSheetId="12">物品費計算シート!$A$1:$Z$24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S17" i="21"/>
  <c r="P6" i="26"/>
  <c r="J6" i="26"/>
  <c r="P6" i="27"/>
  <c r="J6" i="27"/>
  <c r="J6" i="24"/>
  <c r="P6" i="24"/>
  <c r="G5" i="26"/>
  <c r="G5" i="27"/>
  <c r="G5" i="24"/>
  <c r="P5" i="23"/>
  <c r="J5" i="23"/>
  <c r="J5" i="21" l="1"/>
  <c r="H14" i="24"/>
  <c r="H18" i="24"/>
  <c r="S15" i="24"/>
  <c r="S19" i="24" s="1"/>
  <c r="J7" i="21"/>
  <c r="G3" i="26" l="1"/>
  <c r="G3" i="24"/>
  <c r="G3" i="27"/>
  <c r="H19" i="24"/>
  <c r="Q62" i="26"/>
  <c r="Q64" i="26" s="1"/>
  <c r="L62" i="26"/>
  <c r="L64" i="26" s="1"/>
  <c r="G62" i="26"/>
  <c r="G64" i="26" s="1"/>
  <c r="M8" i="21"/>
  <c r="J8" i="21"/>
  <c r="G3" i="23"/>
  <c r="J6" i="21"/>
  <c r="K16" i="19" a="1"/>
  <c r="K16" i="19" s="1"/>
  <c r="K17" i="19" a="1"/>
  <c r="K17" i="19" s="1"/>
  <c r="J16" i="19"/>
  <c r="J17" i="19"/>
  <c r="K15" i="19" a="1"/>
  <c r="K15" i="19" s="1"/>
  <c r="J15" i="19"/>
  <c r="E35" i="17"/>
  <c r="J35" i="17" s="1"/>
  <c r="R35" i="17" s="1"/>
  <c r="E36" i="17"/>
  <c r="J36" i="17" s="1"/>
  <c r="R36" i="17" s="1"/>
  <c r="E34" i="17"/>
  <c r="J34" i="17" s="1"/>
  <c r="R34" i="17" s="1"/>
  <c r="G4" i="26" l="1"/>
  <c r="G4" i="24"/>
  <c r="G4" i="27"/>
  <c r="G4" i="23"/>
  <c r="G2" i="23"/>
  <c r="G2" i="26"/>
  <c r="G2" i="24"/>
  <c r="G2" i="27"/>
  <c r="I18" i="19"/>
  <c r="I19" i="19" s="1"/>
  <c r="I20" i="19" s="1"/>
  <c r="H18" i="19"/>
  <c r="H19" i="19" s="1"/>
  <c r="H20" i="19" s="1"/>
  <c r="G18" i="19"/>
  <c r="G19" i="19" s="1"/>
  <c r="G20" i="19" s="1"/>
  <c r="F18" i="19"/>
  <c r="F19" i="19" s="1"/>
  <c r="F20" i="19" s="1"/>
  <c r="E18" i="19"/>
  <c r="E19" i="19" s="1"/>
  <c r="E20" i="19" s="1"/>
  <c r="D18" i="19"/>
  <c r="D19" i="19" s="1"/>
  <c r="L16" i="19"/>
  <c r="A10" i="19"/>
  <c r="N35" i="18"/>
  <c r="N36" i="18"/>
  <c r="N34" i="18"/>
  <c r="J35" i="18"/>
  <c r="J36" i="18"/>
  <c r="J34" i="18"/>
  <c r="E34" i="18" s="1"/>
  <c r="R34" i="18" s="1"/>
  <c r="N35" i="17"/>
  <c r="N36" i="17"/>
  <c r="N34" i="17"/>
  <c r="M17" i="19" l="1"/>
  <c r="L17" i="19"/>
  <c r="N17" i="19" s="1"/>
  <c r="D20" i="19"/>
  <c r="J20" i="19" s="1"/>
  <c r="F23" i="19" s="1"/>
  <c r="L17" i="1" s="1"/>
  <c r="F23" i="4" s="1"/>
  <c r="N19" i="19"/>
  <c r="B23" i="19" s="1"/>
  <c r="M15" i="19"/>
  <c r="L15" i="19"/>
  <c r="N15" i="19" s="1"/>
  <c r="N16" i="19"/>
  <c r="M16" i="19"/>
  <c r="M18" i="19"/>
  <c r="K17" i="1" s="1"/>
  <c r="D23" i="4" s="1"/>
  <c r="N35" i="16" l="1"/>
  <c r="N36" i="16"/>
  <c r="N34" i="16"/>
  <c r="J35" i="16"/>
  <c r="R35" i="16" s="1"/>
  <c r="J36" i="16"/>
  <c r="R36" i="16" s="1"/>
  <c r="J34" i="16"/>
  <c r="R34" i="16" s="1"/>
  <c r="E36" i="16"/>
  <c r="E35" i="16"/>
  <c r="E34" i="16"/>
  <c r="A9" i="18" l="1"/>
  <c r="A9" i="17"/>
  <c r="N37" i="18" l="1"/>
  <c r="B40" i="18" s="1"/>
  <c r="N37" i="17"/>
  <c r="B40" i="17" s="1"/>
  <c r="R37" i="17"/>
  <c r="H40" i="17" s="1"/>
  <c r="A9" i="16" l="1"/>
  <c r="R37" i="16" l="1"/>
  <c r="H40" i="16" s="1"/>
  <c r="N37" i="16"/>
  <c r="B40" i="16" s="1"/>
  <c r="B44" i="16" l="1"/>
  <c r="K21" i="1" s="1"/>
  <c r="D17" i="4" s="1"/>
  <c r="I1" i="5"/>
  <c r="A1" i="4"/>
  <c r="D28" i="4"/>
  <c r="D27" i="4"/>
  <c r="F28" i="4"/>
  <c r="F27" i="4"/>
  <c r="U15" i="14"/>
  <c r="X15" i="14" s="1"/>
  <c r="U16" i="14"/>
  <c r="X16" i="14" s="1"/>
  <c r="U17" i="14"/>
  <c r="X17" i="14" s="1"/>
  <c r="U18" i="14"/>
  <c r="X18" i="14" s="1"/>
  <c r="U14" i="14"/>
  <c r="X14" i="14" s="1"/>
  <c r="A8" i="14"/>
  <c r="U19" i="14" l="1"/>
  <c r="X19" i="14"/>
  <c r="H22" i="14" s="1"/>
  <c r="N22" i="14" s="1" a="1"/>
  <c r="N22" i="14" s="1"/>
  <c r="L15" i="1" l="1"/>
  <c r="B22" i="14"/>
  <c r="K15" i="1" s="1"/>
  <c r="D21" i="4" s="1"/>
  <c r="J5" i="1"/>
  <c r="F21" i="4" l="1"/>
  <c r="F9" i="4"/>
  <c r="J6" i="1"/>
  <c r="K6" i="1" s="1"/>
  <c r="D19" i="4" s="1"/>
  <c r="J7" i="1"/>
  <c r="K7" i="1" s="1"/>
  <c r="L7" i="1" s="1"/>
  <c r="J8" i="1"/>
  <c r="K8" i="1" s="1"/>
  <c r="D26" i="4" s="1"/>
  <c r="J9" i="1"/>
  <c r="K9" i="1" s="1"/>
  <c r="D24" i="4" s="1"/>
  <c r="J10" i="1"/>
  <c r="K10" i="1" s="1"/>
  <c r="J11" i="1"/>
  <c r="K11" i="1" s="1"/>
  <c r="L11" i="1" s="1"/>
  <c r="J12" i="1"/>
  <c r="K12" i="1" s="1"/>
  <c r="L12" i="1" s="1"/>
  <c r="K5" i="1"/>
  <c r="L10" i="1" l="1"/>
  <c r="D25" i="4"/>
  <c r="L8" i="1"/>
  <c r="D22" i="4"/>
  <c r="L5" i="1"/>
  <c r="J13" i="1" s="1"/>
  <c r="J19" i="1" s="1"/>
  <c r="D18" i="4"/>
  <c r="D20" i="4"/>
  <c r="L9" i="1"/>
  <c r="L6" i="1"/>
  <c r="F19" i="4" l="1"/>
  <c r="F25" i="4"/>
  <c r="F18" i="4"/>
  <c r="F20" i="4"/>
  <c r="F22" i="4"/>
  <c r="F26" i="4"/>
  <c r="F24" i="4"/>
  <c r="D29" i="4" l="1"/>
  <c r="E35" i="18"/>
  <c r="R35" i="18" s="1"/>
  <c r="E36" i="18"/>
  <c r="R36" i="18" s="1"/>
  <c r="R37" i="18" l="1"/>
  <c r="H40" i="18" s="1"/>
  <c r="H44" i="16" s="1"/>
  <c r="N44" i="16" s="1" a="1"/>
  <c r="N44" i="16" s="1"/>
  <c r="L21" i="1" s="1"/>
  <c r="J22" i="1" s="1"/>
  <c r="F17" i="4" s="1"/>
  <c r="F29" i="4" l="1"/>
  <c r="J24" i="1"/>
  <c r="J26" i="1" s="1"/>
  <c r="J28" i="1" l="1" a="1"/>
  <c r="J28" i="1" s="1"/>
  <c r="B21" i="21" s="1"/>
  <c r="B7" i="4" l="1"/>
  <c r="F10" i="4" l="1"/>
  <c r="B10" i="4"/>
  <c r="B11"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<sst xmlns="http://schemas.openxmlformats.org/spreadsheetml/2006/main" count="816" uniqueCount="450">
  <si>
    <t>経費明細表</t>
    <rPh sb="0" eb="5">
      <t>ケイヒメイサイヒョウ</t>
    </rPh>
    <phoneticPr fontId="1"/>
  </si>
  <si>
    <t>経費区分</t>
    <rPh sb="0" eb="4">
      <t>ケイヒクブン</t>
    </rPh>
    <phoneticPr fontId="1"/>
  </si>
  <si>
    <t>数量</t>
    <rPh sb="0" eb="2">
      <t>スウリョウ</t>
    </rPh>
    <phoneticPr fontId="1"/>
  </si>
  <si>
    <t>単価</t>
    <rPh sb="0" eb="2">
      <t>タンカ</t>
    </rPh>
    <phoneticPr fontId="1"/>
  </si>
  <si>
    <t>金額</t>
    <rPh sb="0" eb="2">
      <t>キンガク</t>
    </rPh>
    <phoneticPr fontId="1"/>
  </si>
  <si>
    <t>注２　助成金の申請時及び額の確定時においても上記注１と同様の条件とする</t>
    <rPh sb="0" eb="1">
      <t>チュウ</t>
    </rPh>
    <rPh sb="3" eb="6">
      <t>ジョセイキン</t>
    </rPh>
    <rPh sb="7" eb="10">
      <t>シンセイジ</t>
    </rPh>
    <rPh sb="10" eb="11">
      <t>オヨ</t>
    </rPh>
    <rPh sb="12" eb="13">
      <t>ガク</t>
    </rPh>
    <rPh sb="14" eb="17">
      <t>カクテイジ</t>
    </rPh>
    <rPh sb="22" eb="24">
      <t>ジョウキ</t>
    </rPh>
    <rPh sb="24" eb="25">
      <t>チュウ</t>
    </rPh>
    <rPh sb="27" eb="29">
      <t>ドウヨウ</t>
    </rPh>
    <rPh sb="30" eb="32">
      <t>ジョウケン</t>
    </rPh>
    <phoneticPr fontId="1"/>
  </si>
  <si>
    <t>ヶ月</t>
    <rPh sb="1" eb="2">
      <t>ゲツ</t>
    </rPh>
    <phoneticPr fontId="1"/>
  </si>
  <si>
    <t>円</t>
    <rPh sb="0" eb="1">
      <t>エン</t>
    </rPh>
    <phoneticPr fontId="1"/>
  </si>
  <si>
    <t>時間</t>
    <rPh sb="0" eb="2">
      <t>ジカン</t>
    </rPh>
    <phoneticPr fontId="1"/>
  </si>
  <si>
    <t>時給</t>
    <rPh sb="0" eb="2">
      <t>ジキュウ</t>
    </rPh>
    <phoneticPr fontId="1"/>
  </si>
  <si>
    <t>日</t>
    <rPh sb="0" eb="1">
      <t>ニチ</t>
    </rPh>
    <phoneticPr fontId="1"/>
  </si>
  <si>
    <t>１．申請のタイプ</t>
    <rPh sb="2" eb="4">
      <t>シンセイ</t>
    </rPh>
    <phoneticPr fontId="1"/>
  </si>
  <si>
    <t>申請タイプ</t>
    <rPh sb="0" eb="2">
      <t>シンセイ</t>
    </rPh>
    <phoneticPr fontId="1"/>
  </si>
  <si>
    <t>物件住所</t>
    <rPh sb="0" eb="4">
      <t>ブッケンジュウショ</t>
    </rPh>
    <phoneticPr fontId="1"/>
  </si>
  <si>
    <t>(1)人件費</t>
    <rPh sb="3" eb="6">
      <t>ジンケンヒ</t>
    </rPh>
    <phoneticPr fontId="1"/>
  </si>
  <si>
    <t>(7)賃借料</t>
    <phoneticPr fontId="1"/>
  </si>
  <si>
    <t>賃借料計算シートより</t>
    <rPh sb="0" eb="3">
      <t>チンシャクリョウ</t>
    </rPh>
    <rPh sb="3" eb="5">
      <t>ケイサン</t>
    </rPh>
    <phoneticPr fontId="1"/>
  </si>
  <si>
    <t>人件費計算シートより</t>
    <rPh sb="0" eb="5">
      <t>ジンケンヒケイサン</t>
    </rPh>
    <phoneticPr fontId="1"/>
  </si>
  <si>
    <t>区分</t>
    <rPh sb="0" eb="2">
      <t>クブン</t>
    </rPh>
    <phoneticPr fontId="1"/>
  </si>
  <si>
    <t>自己資金</t>
    <rPh sb="0" eb="4">
      <t>ジコシキン</t>
    </rPh>
    <phoneticPr fontId="1"/>
  </si>
  <si>
    <t>本助成金</t>
    <rPh sb="0" eb="4">
      <t>ホンジョセイキン</t>
    </rPh>
    <phoneticPr fontId="1"/>
  </si>
  <si>
    <t>金融機関借入</t>
    <rPh sb="0" eb="4">
      <t>キンユウキカン</t>
    </rPh>
    <rPh sb="4" eb="6">
      <t>カリイレ</t>
    </rPh>
    <phoneticPr fontId="1"/>
  </si>
  <si>
    <t>その他</t>
    <rPh sb="2" eb="3">
      <t>タ</t>
    </rPh>
    <phoneticPr fontId="1"/>
  </si>
  <si>
    <t>合計</t>
    <rPh sb="0" eb="2">
      <t>ゴウケイ</t>
    </rPh>
    <phoneticPr fontId="1"/>
  </si>
  <si>
    <t>金額（円）</t>
    <rPh sb="0" eb="2">
      <t>キンガク</t>
    </rPh>
    <rPh sb="3" eb="4">
      <t>エン</t>
    </rPh>
    <phoneticPr fontId="1"/>
  </si>
  <si>
    <t>調達先</t>
    <rPh sb="0" eb="3">
      <t>チョウタツサキ</t>
    </rPh>
    <phoneticPr fontId="1"/>
  </si>
  <si>
    <t>(10)　外注費</t>
  </si>
  <si>
    <t>(11)　専門家謝金</t>
  </si>
  <si>
    <t>合　計</t>
  </si>
  <si>
    <t>(４)　機械装置等費</t>
  </si>
  <si>
    <t>(５)　物品費</t>
  </si>
  <si>
    <t>(６)　設備処分費</t>
  </si>
  <si>
    <t>(７)　賃借料</t>
  </si>
  <si>
    <t>(８)　販路開拓費</t>
  </si>
  <si>
    <t>(９)　委託費</t>
  </si>
  <si>
    <t>資金調達内訳シート</t>
    <phoneticPr fontId="1"/>
  </si>
  <si>
    <t>助成対象経費総括表</t>
    <phoneticPr fontId="1"/>
  </si>
  <si>
    <t>(１)　人件費</t>
    <phoneticPr fontId="1"/>
  </si>
  <si>
    <t>(２)　研修費・教育費</t>
    <phoneticPr fontId="1"/>
  </si>
  <si>
    <t>(３)　改良費</t>
    <phoneticPr fontId="1"/>
  </si>
  <si>
    <t>(12)　島しょ指導専門家旅費</t>
    <phoneticPr fontId="1"/>
  </si>
  <si>
    <t>合計額との差</t>
    <rPh sb="0" eb="3">
      <t>ゴウケイガク</t>
    </rPh>
    <rPh sb="5" eb="6">
      <t>サ</t>
    </rPh>
    <phoneticPr fontId="1"/>
  </si>
  <si>
    <t>助成金事業計画書</t>
    <rPh sb="0" eb="3">
      <t>ジョセイキン</t>
    </rPh>
    <rPh sb="3" eb="5">
      <t>ジギョウ</t>
    </rPh>
    <rPh sb="5" eb="8">
      <t>ケイカクショ</t>
    </rPh>
    <phoneticPr fontId="1"/>
  </si>
  <si>
    <t>Ⅰ　助成事業の内容</t>
    <rPh sb="2" eb="6">
      <t>ジョセイジギョウ</t>
    </rPh>
    <rPh sb="7" eb="9">
      <t>ナイヨウ</t>
    </rPh>
    <phoneticPr fontId="1"/>
  </si>
  <si>
    <t>取組内容</t>
    <rPh sb="0" eb="4">
      <t>トリクミナイヨウ</t>
    </rPh>
    <phoneticPr fontId="1"/>
  </si>
  <si>
    <t>１　助成事業で行う事業名　（※30文字以内）</t>
    <rPh sb="2" eb="6">
      <t>ジョセイジギョウ</t>
    </rPh>
    <rPh sb="7" eb="8">
      <t>オコナ</t>
    </rPh>
    <rPh sb="9" eb="12">
      <t>ジギョウメイ</t>
    </rPh>
    <phoneticPr fontId="1"/>
  </si>
  <si>
    <t>取組開始年月</t>
    <rPh sb="0" eb="2">
      <t>トリクミ</t>
    </rPh>
    <rPh sb="2" eb="4">
      <t>カイシ</t>
    </rPh>
    <rPh sb="4" eb="6">
      <t>ネンゲツ</t>
    </rPh>
    <phoneticPr fontId="1"/>
  </si>
  <si>
    <t>対象内容</t>
    <rPh sb="0" eb="2">
      <t>タイショウ</t>
    </rPh>
    <rPh sb="2" eb="4">
      <t>ナイヨウ</t>
    </rPh>
    <phoneticPr fontId="1"/>
  </si>
  <si>
    <t>～</t>
    <phoneticPr fontId="1"/>
  </si>
  <si>
    <t>払い</t>
    <rPh sb="0" eb="1">
      <t>バラ</t>
    </rPh>
    <phoneticPr fontId="1"/>
  </si>
  <si>
    <t>人件費計算シート（月給制）</t>
    <rPh sb="0" eb="3">
      <t>ジンケンヒ</t>
    </rPh>
    <rPh sb="3" eb="5">
      <t>ケイサン</t>
    </rPh>
    <rPh sb="9" eb="12">
      <t>ゲッキュウセイ</t>
    </rPh>
    <phoneticPr fontId="1"/>
  </si>
  <si>
    <t>人件費計算シート（日給制）</t>
    <rPh sb="0" eb="3">
      <t>ジンケンヒ</t>
    </rPh>
    <rPh sb="3" eb="5">
      <t>ケイサン</t>
    </rPh>
    <rPh sb="9" eb="11">
      <t>ニッキュウ</t>
    </rPh>
    <rPh sb="11" eb="12">
      <t>セイ</t>
    </rPh>
    <phoneticPr fontId="1"/>
  </si>
  <si>
    <t>契約先名</t>
    <rPh sb="0" eb="2">
      <t>ケイヤク</t>
    </rPh>
    <rPh sb="2" eb="3">
      <t>サキ</t>
    </rPh>
    <rPh sb="3" eb="4">
      <t>メイ</t>
    </rPh>
    <phoneticPr fontId="1"/>
  </si>
  <si>
    <t>税抜</t>
    <rPh sb="0" eb="2">
      <t>ゼイヌ</t>
    </rPh>
    <phoneticPr fontId="1"/>
  </si>
  <si>
    <t>事業費小計（賃借料・物品費除く）</t>
    <rPh sb="0" eb="3">
      <t>ジギョウヒ</t>
    </rPh>
    <rPh sb="3" eb="5">
      <t>ショウケイ</t>
    </rPh>
    <rPh sb="6" eb="9">
      <t>チンシャクリョウ</t>
    </rPh>
    <rPh sb="10" eb="13">
      <t>ブッピンヒ</t>
    </rPh>
    <rPh sb="13" eb="14">
      <t>ノゾ</t>
    </rPh>
    <phoneticPr fontId="1"/>
  </si>
  <si>
    <t>事業費合計（賃借料・物品費含む）</t>
    <rPh sb="0" eb="5">
      <t>ジギョウヒゴウケイ</t>
    </rPh>
    <rPh sb="6" eb="9">
      <t>チンシャクリョウ</t>
    </rPh>
    <rPh sb="10" eb="13">
      <t>ブッピンヒ</t>
    </rPh>
    <rPh sb="13" eb="14">
      <t>フク</t>
    </rPh>
    <phoneticPr fontId="1"/>
  </si>
  <si>
    <t>(5)物品費</t>
    <rPh sb="3" eb="6">
      <t>ブッピンヒ</t>
    </rPh>
    <phoneticPr fontId="1"/>
  </si>
  <si>
    <t>物品費計算シートより</t>
    <rPh sb="0" eb="3">
      <t>ブッピンヒ</t>
    </rPh>
    <rPh sb="3" eb="5">
      <t>ケイサン</t>
    </rPh>
    <phoneticPr fontId="1"/>
  </si>
  <si>
    <t>人件費計算シート（時給制）</t>
    <rPh sb="0" eb="3">
      <t>ジンケンヒ</t>
    </rPh>
    <rPh sb="3" eb="5">
      <t>ケイサン</t>
    </rPh>
    <rPh sb="9" eb="12">
      <t>ジキュウセイ</t>
    </rPh>
    <phoneticPr fontId="1"/>
  </si>
  <si>
    <t>物品費計算シート</t>
    <rPh sb="0" eb="3">
      <t>ブッピンヒ</t>
    </rPh>
    <rPh sb="3" eb="5">
      <t>ケイサン</t>
    </rPh>
    <phoneticPr fontId="1"/>
  </si>
  <si>
    <t>単価
（税込）</t>
    <rPh sb="0" eb="2">
      <t>タンカ</t>
    </rPh>
    <rPh sb="4" eb="6">
      <t>ゼイコミ</t>
    </rPh>
    <phoneticPr fontId="1"/>
  </si>
  <si>
    <t>助成対象経費
（税抜）</t>
    <rPh sb="0" eb="6">
      <t>ジョセイタイショウケイヒ</t>
    </rPh>
    <rPh sb="8" eb="10">
      <t>ゼイヌ</t>
    </rPh>
    <phoneticPr fontId="1"/>
  </si>
  <si>
    <t>物品費総額</t>
    <rPh sb="0" eb="3">
      <t>ブッピンヒ</t>
    </rPh>
    <rPh sb="3" eb="5">
      <t>ソウガク</t>
    </rPh>
    <phoneticPr fontId="1"/>
  </si>
  <si>
    <t>※単価には設定費用・送料等を含む</t>
    <rPh sb="1" eb="3">
      <t>タンカ</t>
    </rPh>
    <rPh sb="5" eb="7">
      <t>セッテイ</t>
    </rPh>
    <rPh sb="7" eb="9">
      <t>ヒヨウ</t>
    </rPh>
    <rPh sb="10" eb="12">
      <t>ソウリョウ</t>
    </rPh>
    <rPh sb="12" eb="13">
      <t>ナド</t>
    </rPh>
    <rPh sb="14" eb="15">
      <t>フク</t>
    </rPh>
    <phoneticPr fontId="1"/>
  </si>
  <si>
    <t>本助成金額との差</t>
    <rPh sb="0" eb="1">
      <t>ホン</t>
    </rPh>
    <rPh sb="1" eb="4">
      <t>ジョセイキン</t>
    </rPh>
    <rPh sb="4" eb="5">
      <t>ガク</t>
    </rPh>
    <rPh sb="7" eb="8">
      <t>サ</t>
    </rPh>
    <phoneticPr fontId="1"/>
  </si>
  <si>
    <t>↑0になるように入力してください。</t>
    <rPh sb="8" eb="10">
      <t>ニュウリョク</t>
    </rPh>
    <phoneticPr fontId="1"/>
  </si>
  <si>
    <r>
      <t xml:space="preserve">合計 </t>
    </r>
    <r>
      <rPr>
        <sz val="11"/>
        <color rgb="FFFF0000"/>
        <rFont val="游ゴシック"/>
        <family val="3"/>
        <charset val="128"/>
        <scheme val="minor"/>
      </rPr>
      <t>※</t>
    </r>
    <rPh sb="0" eb="2">
      <t>ゴウケイ</t>
    </rPh>
    <phoneticPr fontId="1"/>
  </si>
  <si>
    <t>※</t>
    <phoneticPr fontId="1"/>
  </si>
  <si>
    <t>※人件費、物品費、賃借料には申請上限額の制限があります。</t>
    <rPh sb="1" eb="4">
      <t>ジンケンヒ</t>
    </rPh>
    <rPh sb="5" eb="8">
      <t>ブッピンヒ</t>
    </rPh>
    <rPh sb="9" eb="12">
      <t>チンシャクリョウ</t>
    </rPh>
    <rPh sb="14" eb="19">
      <t>シンセイジョウゲンガク</t>
    </rPh>
    <rPh sb="20" eb="22">
      <t>セイゲン</t>
    </rPh>
    <phoneticPr fontId="1"/>
  </si>
  <si>
    <t>←0になるように入力してください。</t>
    <rPh sb="8" eb="10">
      <t>ニュウリョク</t>
    </rPh>
    <phoneticPr fontId="1"/>
  </si>
  <si>
    <t>※合計が、助成事業に要する総経費額と同額になるよう資金項目各欄に入力してください</t>
    <rPh sb="1" eb="3">
      <t>ゴウケイ</t>
    </rPh>
    <rPh sb="5" eb="9">
      <t>ジョセイジギョウ</t>
    </rPh>
    <rPh sb="10" eb="11">
      <t>ヨウ</t>
    </rPh>
    <rPh sb="13" eb="16">
      <t>ソウケイヒ</t>
    </rPh>
    <rPh sb="16" eb="17">
      <t>ガク</t>
    </rPh>
    <rPh sb="18" eb="20">
      <t>ドウガク</t>
    </rPh>
    <rPh sb="25" eb="27">
      <t>シキン</t>
    </rPh>
    <rPh sb="27" eb="29">
      <t>コウモク</t>
    </rPh>
    <rPh sb="29" eb="31">
      <t>カクラン</t>
    </rPh>
    <rPh sb="32" eb="34">
      <t>ニュウリョク</t>
    </rPh>
    <phoneticPr fontId="1"/>
  </si>
  <si>
    <t>Cタイプ</t>
    <phoneticPr fontId="1"/>
  </si>
  <si>
    <t>【Ⅱ経営資源引継支援の場合】</t>
    <rPh sb="2" eb="4">
      <t>ケイエイ</t>
    </rPh>
    <rPh sb="4" eb="6">
      <t>シゲン</t>
    </rPh>
    <rPh sb="6" eb="8">
      <t>ヒキツギ</t>
    </rPh>
    <rPh sb="8" eb="10">
      <t>シエン</t>
    </rPh>
    <rPh sb="11" eb="13">
      <t>バアイ</t>
    </rPh>
    <phoneticPr fontId="1"/>
  </si>
  <si>
    <t>助成事業に要する経費（税込）</t>
    <rPh sb="0" eb="4">
      <t>ジョセイジギョウ</t>
    </rPh>
    <rPh sb="5" eb="6">
      <t>ヨウ</t>
    </rPh>
    <rPh sb="8" eb="10">
      <t>ケイヒ</t>
    </rPh>
    <rPh sb="11" eb="13">
      <t>ゼイコ</t>
    </rPh>
    <phoneticPr fontId="1"/>
  </si>
  <si>
    <t>助成対象経費
（税込）</t>
    <rPh sb="0" eb="6">
      <t>ジョセイタイショウケイヒ</t>
    </rPh>
    <rPh sb="8" eb="10">
      <t>ゼイコ</t>
    </rPh>
    <phoneticPr fontId="1"/>
  </si>
  <si>
    <t>助成事業に要する経費
（税込）</t>
    <phoneticPr fontId="1"/>
  </si>
  <si>
    <t>助成対象経費
（税抜）</t>
    <phoneticPr fontId="1"/>
  </si>
  <si>
    <t>注３　人件費の助成対象は、従業員、パート、アルバイト等とする</t>
    <rPh sb="0" eb="1">
      <t>チュウ</t>
    </rPh>
    <rPh sb="3" eb="6">
      <t>ジンケンヒ</t>
    </rPh>
    <rPh sb="7" eb="11">
      <t>ジョセイタイショウ</t>
    </rPh>
    <rPh sb="13" eb="16">
      <t>ジュウギョウイン</t>
    </rPh>
    <rPh sb="26" eb="27">
      <t>トウ</t>
    </rPh>
    <phoneticPr fontId="1"/>
  </si>
  <si>
    <t>事業番号</t>
    <rPh sb="0" eb="2">
      <t>ジギョウ</t>
    </rPh>
    <rPh sb="2" eb="4">
      <t>バンゴウ</t>
    </rPh>
    <phoneticPr fontId="1"/>
  </si>
  <si>
    <t>賃借料計算シート</t>
    <rPh sb="0" eb="2">
      <t>チンシャク</t>
    </rPh>
    <rPh sb="2" eb="3">
      <t>リョウ</t>
    </rPh>
    <rPh sb="3" eb="5">
      <t>ケイサン</t>
    </rPh>
    <phoneticPr fontId="1"/>
  </si>
  <si>
    <r>
      <t>注１　賃借料の助成限度額は、申請者一企業あたり</t>
    </r>
    <r>
      <rPr>
        <b/>
        <sz val="11"/>
        <color rgb="FFFF0000"/>
        <rFont val="游ゴシック"/>
        <family val="3"/>
        <charset val="128"/>
        <scheme val="minor"/>
      </rPr>
      <t>月額１０万円（税抜）</t>
    </r>
    <r>
      <rPr>
        <b/>
        <sz val="11"/>
        <color theme="1"/>
        <rFont val="游ゴシック"/>
        <family val="3"/>
        <charset val="128"/>
        <scheme val="minor"/>
      </rPr>
      <t>とする</t>
    </r>
    <rPh sb="0" eb="1">
      <t>チュウ</t>
    </rPh>
    <rPh sb="3" eb="6">
      <t>チンシャクリョウ</t>
    </rPh>
    <rPh sb="7" eb="9">
      <t>ジョセイ</t>
    </rPh>
    <rPh sb="9" eb="11">
      <t>ゲンド</t>
    </rPh>
    <rPh sb="11" eb="12">
      <t>ガク</t>
    </rPh>
    <rPh sb="14" eb="17">
      <t>シンセイシャ</t>
    </rPh>
    <rPh sb="17" eb="20">
      <t>イチキギョウ</t>
    </rPh>
    <rPh sb="23" eb="25">
      <t>ゲツガク</t>
    </rPh>
    <rPh sb="27" eb="29">
      <t>マンエン</t>
    </rPh>
    <rPh sb="30" eb="32">
      <t>ゼイヌキ</t>
    </rPh>
    <phoneticPr fontId="1"/>
  </si>
  <si>
    <t>月数</t>
    <rPh sb="0" eb="2">
      <t>ツキスウ</t>
    </rPh>
    <phoneticPr fontId="3"/>
  </si>
  <si>
    <t>助成対象経費</t>
    <rPh sb="0" eb="4">
      <t>ジョセイタイショウ</t>
    </rPh>
    <rPh sb="4" eb="6">
      <t>ケイヒ</t>
    </rPh>
    <phoneticPr fontId="3"/>
  </si>
  <si>
    <t>（税込）</t>
    <rPh sb="1" eb="3">
      <t>ゼイコミ</t>
    </rPh>
    <phoneticPr fontId="1"/>
  </si>
  <si>
    <t>（税抜）</t>
    <rPh sb="1" eb="3">
      <t>ゼイヌキ</t>
    </rPh>
    <phoneticPr fontId="1"/>
  </si>
  <si>
    <t>①物　　件</t>
    <rPh sb="1" eb="2">
      <t>モノ</t>
    </rPh>
    <rPh sb="4" eb="5">
      <t>ケン</t>
    </rPh>
    <phoneticPr fontId="1"/>
  </si>
  <si>
    <t>②物　　件</t>
    <rPh sb="1" eb="2">
      <t>モノ</t>
    </rPh>
    <rPh sb="4" eb="5">
      <t>ケン</t>
    </rPh>
    <phoneticPr fontId="1"/>
  </si>
  <si>
    <t>①物　件</t>
    <rPh sb="1" eb="2">
      <t>モノ</t>
    </rPh>
    <rPh sb="3" eb="4">
      <t>ケン</t>
    </rPh>
    <phoneticPr fontId="1"/>
  </si>
  <si>
    <t>②物　件</t>
    <rPh sb="1" eb="2">
      <t>モノ</t>
    </rPh>
    <rPh sb="3" eb="4">
      <t>ケン</t>
    </rPh>
    <phoneticPr fontId="1"/>
  </si>
  <si>
    <t>注３　助成対象とする賃借期間はＣタイプは６か月以内とする</t>
    <rPh sb="0" eb="1">
      <t>チュウ</t>
    </rPh>
    <rPh sb="3" eb="7">
      <t>ジョセイタイショウ</t>
    </rPh>
    <rPh sb="10" eb="14">
      <t>チンシャクキカン</t>
    </rPh>
    <rPh sb="22" eb="25">
      <t>ゲツイナイ</t>
    </rPh>
    <phoneticPr fontId="1"/>
  </si>
  <si>
    <t>※対象者が複数人の場合は、①②③の順に選択もしくは入力してください</t>
    <rPh sb="1" eb="4">
      <t>タイショウシャ</t>
    </rPh>
    <rPh sb="5" eb="7">
      <t>フクスウ</t>
    </rPh>
    <rPh sb="7" eb="8">
      <t>ニン</t>
    </rPh>
    <rPh sb="9" eb="11">
      <t>バアイ</t>
    </rPh>
    <rPh sb="17" eb="18">
      <t>ジュン</t>
    </rPh>
    <rPh sb="19" eb="21">
      <t>センタク</t>
    </rPh>
    <rPh sb="25" eb="27">
      <t>ニュウリョク</t>
    </rPh>
    <phoneticPr fontId="1"/>
  </si>
  <si>
    <t>※助成対象時給単価限度額は2,180円になります</t>
  </si>
  <si>
    <t>申請月数</t>
    <rPh sb="0" eb="2">
      <t>シンセイ</t>
    </rPh>
    <rPh sb="2" eb="4">
      <t>ツキスウ</t>
    </rPh>
    <phoneticPr fontId="1"/>
  </si>
  <si>
    <t>対象者　①人目</t>
    <rPh sb="0" eb="3">
      <t>タイショウシャ</t>
    </rPh>
    <rPh sb="5" eb="7">
      <t>ヒトメ</t>
    </rPh>
    <phoneticPr fontId="1"/>
  </si>
  <si>
    <t>対象者　②人目</t>
    <rPh sb="0" eb="3">
      <t>タイショウシャ</t>
    </rPh>
    <rPh sb="5" eb="7">
      <t>ヒトメ</t>
    </rPh>
    <phoneticPr fontId="1"/>
  </si>
  <si>
    <t>対象者　③人目</t>
    <rPh sb="0" eb="3">
      <t>タイショウシャ</t>
    </rPh>
    <rPh sb="5" eb="7">
      <t>ヒトメ</t>
    </rPh>
    <phoneticPr fontId="1"/>
  </si>
  <si>
    <t>賃金の締め日</t>
    <rPh sb="0" eb="2">
      <t>チンギン</t>
    </rPh>
    <rPh sb="3" eb="4">
      <t>シ</t>
    </rPh>
    <rPh sb="5" eb="6">
      <t>ビ</t>
    </rPh>
    <phoneticPr fontId="1"/>
  </si>
  <si>
    <t>賃金の支給日</t>
    <rPh sb="0" eb="2">
      <t>チンギン</t>
    </rPh>
    <rPh sb="3" eb="6">
      <t>シキュウビ</t>
    </rPh>
    <phoneticPr fontId="1"/>
  </si>
  <si>
    <t>締め</t>
    <rPh sb="0" eb="1">
      <t>シ</t>
    </rPh>
    <phoneticPr fontId="1"/>
  </si>
  <si>
    <t>月</t>
    <rPh sb="0" eb="1">
      <t>ツキ</t>
    </rPh>
    <phoneticPr fontId="1"/>
  </si>
  <si>
    <t>払い</t>
    <rPh sb="0" eb="1">
      <t>ハラ</t>
    </rPh>
    <phoneticPr fontId="1"/>
  </si>
  <si>
    <t>※リストから選択してください</t>
    <phoneticPr fontId="1"/>
  </si>
  <si>
    <t>助成対象
時間単価</t>
    <rPh sb="0" eb="4">
      <t>ジョセイタイショウ</t>
    </rPh>
    <rPh sb="5" eb="9">
      <t>ジカンタンカ</t>
    </rPh>
    <phoneticPr fontId="1"/>
  </si>
  <si>
    <t>人件費総額
（月給・日給・時給）</t>
    <rPh sb="0" eb="3">
      <t>ジンケンヒ</t>
    </rPh>
    <rPh sb="3" eb="4">
      <t>ソウ</t>
    </rPh>
    <rPh sb="4" eb="5">
      <t>ガク</t>
    </rPh>
    <phoneticPr fontId="1"/>
  </si>
  <si>
    <t>２．人件費対象者の属性と人数</t>
    <rPh sb="2" eb="8">
      <t>ジンケンヒタイショウシャ</t>
    </rPh>
    <rPh sb="9" eb="11">
      <t>ゾクセイ</t>
    </rPh>
    <rPh sb="12" eb="14">
      <t>ニンズウ</t>
    </rPh>
    <phoneticPr fontId="1"/>
  </si>
  <si>
    <r>
      <t>対象者　　</t>
    </r>
    <r>
      <rPr>
        <b/>
        <sz val="14"/>
        <color theme="1"/>
        <rFont val="游ゴシック"/>
        <family val="3"/>
        <charset val="128"/>
        <scheme val="minor"/>
      </rPr>
      <t>パート・アルバイト</t>
    </r>
    <r>
      <rPr>
        <b/>
        <sz val="11"/>
        <color theme="1"/>
        <rFont val="游ゴシック"/>
        <family val="3"/>
        <charset val="128"/>
        <scheme val="minor"/>
      </rPr>
      <t>等</t>
    </r>
    <rPh sb="0" eb="3">
      <t>タイショウシャ</t>
    </rPh>
    <rPh sb="14" eb="15">
      <t>ナド</t>
    </rPh>
    <phoneticPr fontId="1"/>
  </si>
  <si>
    <t>名</t>
    <rPh sb="0" eb="1">
      <t>メイ</t>
    </rPh>
    <phoneticPr fontId="1"/>
  </si>
  <si>
    <r>
      <t>対象者　　</t>
    </r>
    <r>
      <rPr>
        <b/>
        <sz val="14"/>
        <color theme="1"/>
        <rFont val="游ゴシック"/>
        <family val="3"/>
        <charset val="128"/>
        <scheme val="minor"/>
      </rPr>
      <t>従業員</t>
    </r>
    <r>
      <rPr>
        <b/>
        <sz val="11"/>
        <color theme="1"/>
        <rFont val="游ゴシック"/>
        <family val="3"/>
        <charset val="128"/>
        <scheme val="minor"/>
      </rPr>
      <t>（社員）</t>
    </r>
    <rPh sb="0" eb="3">
      <t>タイショウシャ</t>
    </rPh>
    <rPh sb="5" eb="8">
      <t>ジュウギョウイン</t>
    </rPh>
    <rPh sb="9" eb="11">
      <t>シャイン</t>
    </rPh>
    <phoneticPr fontId="1"/>
  </si>
  <si>
    <t>日給</t>
    <rPh sb="0" eb="2">
      <t>ニッキュウ</t>
    </rPh>
    <phoneticPr fontId="1"/>
  </si>
  <si>
    <t>１日あたりの労働時間</t>
    <rPh sb="1" eb="2">
      <t>ニチ</t>
    </rPh>
    <rPh sb="6" eb="8">
      <t>ロウドウ</t>
    </rPh>
    <rPh sb="8" eb="10">
      <t>ジカン</t>
    </rPh>
    <phoneticPr fontId="1"/>
  </si>
  <si>
    <t>概要</t>
    <rPh sb="0" eb="2">
      <t>ガイヨウ</t>
    </rPh>
    <phoneticPr fontId="1"/>
  </si>
  <si>
    <t>月額（税込）</t>
    <rPh sb="0" eb="2">
      <t>ゲツガク</t>
    </rPh>
    <rPh sb="3" eb="5">
      <t>ゼイコミ</t>
    </rPh>
    <phoneticPr fontId="3"/>
  </si>
  <si>
    <t>１ヶ月目</t>
    <rPh sb="2" eb="4">
      <t>ゲツメ</t>
    </rPh>
    <phoneticPr fontId="1"/>
  </si>
  <si>
    <t>２ヶ月目</t>
    <rPh sb="2" eb="4">
      <t>ゲツメ</t>
    </rPh>
    <phoneticPr fontId="1"/>
  </si>
  <si>
    <t>３ヶ月目</t>
    <rPh sb="2" eb="4">
      <t>ゲツメ</t>
    </rPh>
    <phoneticPr fontId="1"/>
  </si>
  <si>
    <t>４ヶ月目</t>
    <rPh sb="2" eb="4">
      <t>ゲツメ</t>
    </rPh>
    <phoneticPr fontId="1"/>
  </si>
  <si>
    <t>５ヶ月目</t>
    <rPh sb="2" eb="4">
      <t>ゲツメ</t>
    </rPh>
    <phoneticPr fontId="1"/>
  </si>
  <si>
    <t>６ヶ月目</t>
    <rPh sb="2" eb="4">
      <t>ゲツメ</t>
    </rPh>
    <phoneticPr fontId="1"/>
  </si>
  <si>
    <t>（税込）</t>
    <rPh sb="2" eb="3">
      <t>コ</t>
    </rPh>
    <phoneticPr fontId="1"/>
  </si>
  <si>
    <t>（税抜）</t>
    <rPh sb="2" eb="3">
      <t>ヌ</t>
    </rPh>
    <phoneticPr fontId="1"/>
  </si>
  <si>
    <t>申請月額限度額</t>
    <rPh sb="0" eb="2">
      <t>シンセイ</t>
    </rPh>
    <rPh sb="2" eb="4">
      <t>ゲツガク</t>
    </rPh>
    <rPh sb="4" eb="6">
      <t>ゲンド</t>
    </rPh>
    <rPh sb="6" eb="7">
      <t>ガク</t>
    </rPh>
    <phoneticPr fontId="1"/>
  </si>
  <si>
    <t>③リース・レンタル料・ライセンス料</t>
    <rPh sb="9" eb="10">
      <t>リョウ</t>
    </rPh>
    <rPh sb="16" eb="17">
      <t>リョウ</t>
    </rPh>
    <phoneticPr fontId="1"/>
  </si>
  <si>
    <t>助成事業従事割合</t>
    <rPh sb="0" eb="4">
      <t>ジョセイジギョウ</t>
    </rPh>
    <rPh sb="4" eb="8">
      <t>ジュウジワリアイ</t>
    </rPh>
    <phoneticPr fontId="1"/>
  </si>
  <si>
    <t>　　入力するとセルの色が　　　　　　　に変わります。</t>
    <rPh sb="2" eb="4">
      <t>ニュウリョク</t>
    </rPh>
    <rPh sb="10" eb="11">
      <t>イロ</t>
    </rPh>
    <rPh sb="20" eb="21">
      <t>カ</t>
    </rPh>
    <phoneticPr fontId="1"/>
  </si>
  <si>
    <t>※助成事業従事割合には、対象者が助成事業に従事する割合（％）を数値で入力してください。</t>
    <rPh sb="1" eb="3">
      <t>ジョセイ</t>
    </rPh>
    <rPh sb="3" eb="5">
      <t>ジギョウ</t>
    </rPh>
    <rPh sb="5" eb="7">
      <t>ジュウジ</t>
    </rPh>
    <rPh sb="7" eb="9">
      <t>ワリアイ</t>
    </rPh>
    <rPh sb="12" eb="15">
      <t>タイショウシャ</t>
    </rPh>
    <rPh sb="16" eb="20">
      <t>ジョセイジギョウ</t>
    </rPh>
    <rPh sb="21" eb="23">
      <t>ジュウジ</t>
    </rPh>
    <rPh sb="25" eb="27">
      <t>ワリアイ</t>
    </rPh>
    <rPh sb="31" eb="33">
      <t>スウチ</t>
    </rPh>
    <rPh sb="34" eb="36">
      <t>ニュウリョク</t>
    </rPh>
    <phoneticPr fontId="1"/>
  </si>
  <si>
    <t>（様式第３）</t>
    <rPh sb="1" eb="3">
      <t>ヨウシキ</t>
    </rPh>
    <rPh sb="3" eb="4">
      <t>ダイ</t>
    </rPh>
    <phoneticPr fontId="1"/>
  </si>
  <si>
    <t>４．賃金の締め日と事業番号</t>
    <rPh sb="2" eb="4">
      <t>チンギン</t>
    </rPh>
    <rPh sb="5" eb="6">
      <t>シ</t>
    </rPh>
    <rPh sb="7" eb="8">
      <t>ビ</t>
    </rPh>
    <phoneticPr fontId="1"/>
  </si>
  <si>
    <t>※助成対象日額限度額は8,000円になります</t>
    <rPh sb="5" eb="7">
      <t>ニチガク</t>
    </rPh>
    <phoneticPr fontId="1"/>
  </si>
  <si>
    <t>※人件費の合計は「人件費計算シート（月給制）」に表示されます</t>
    <rPh sb="1" eb="4">
      <t>ジンケンヒ</t>
    </rPh>
    <rPh sb="5" eb="7">
      <t>ゴウケイ</t>
    </rPh>
    <rPh sb="9" eb="12">
      <t>ジンケンヒ</t>
    </rPh>
    <rPh sb="12" eb="14">
      <t>ケイサン</t>
    </rPh>
    <rPh sb="18" eb="21">
      <t>ゲッキュウセイ</t>
    </rPh>
    <rPh sb="24" eb="26">
      <t>ヒョウジ</t>
    </rPh>
    <phoneticPr fontId="1"/>
  </si>
  <si>
    <t>２．物品費の明細</t>
    <rPh sb="2" eb="5">
      <t>ブッピンヒ</t>
    </rPh>
    <rPh sb="6" eb="8">
      <t>メイサイ</t>
    </rPh>
    <phoneticPr fontId="1"/>
  </si>
  <si>
    <t>　　　税込単価10万円を超える物品は、機械装置等費での申請とする</t>
    <rPh sb="3" eb="7">
      <t>ゼイコミタンカ</t>
    </rPh>
    <rPh sb="9" eb="11">
      <t>マンエン</t>
    </rPh>
    <rPh sb="12" eb="13">
      <t>コ</t>
    </rPh>
    <rPh sb="15" eb="17">
      <t>ブッピン</t>
    </rPh>
    <rPh sb="19" eb="25">
      <t>キカイソウチナドヒ</t>
    </rPh>
    <rPh sb="27" eb="29">
      <t>シンセイ</t>
    </rPh>
    <phoneticPr fontId="1"/>
  </si>
  <si>
    <t>注２　助成対象となるのは、店舗・事務所、駐車場などの賃借料。設備・備品のリース・レンタル料。</t>
    <rPh sb="0" eb="1">
      <t>チュウ</t>
    </rPh>
    <rPh sb="3" eb="7">
      <t>ジョセイタイショウ</t>
    </rPh>
    <rPh sb="13" eb="15">
      <t>テンポ</t>
    </rPh>
    <rPh sb="16" eb="19">
      <t>ジムショ</t>
    </rPh>
    <rPh sb="20" eb="23">
      <t>チュウシャジョウ</t>
    </rPh>
    <rPh sb="26" eb="29">
      <t>チンシャクリョウ</t>
    </rPh>
    <rPh sb="30" eb="32">
      <t>セツビ</t>
    </rPh>
    <rPh sb="33" eb="35">
      <t>ビヒン</t>
    </rPh>
    <rPh sb="44" eb="45">
      <t>リョウ</t>
    </rPh>
    <phoneticPr fontId="1"/>
  </si>
  <si>
    <t>　　　ならびにソフトウェアのライセンス料。該当する欄①～③にそれぞれ入力してください</t>
    <rPh sb="21" eb="23">
      <t>ガイトウ</t>
    </rPh>
    <rPh sb="25" eb="26">
      <t>ラン</t>
    </rPh>
    <rPh sb="34" eb="36">
      <t>ニュウリョク</t>
    </rPh>
    <phoneticPr fontId="1"/>
  </si>
  <si>
    <t>１.申請のタイプ</t>
    <rPh sb="2" eb="4">
      <t>シンセイ</t>
    </rPh>
    <phoneticPr fontId="1"/>
  </si>
  <si>
    <r>
      <t>２．申請額の明細と算出一覧</t>
    </r>
    <r>
      <rPr>
        <b/>
        <sz val="11"/>
        <color rgb="FFFF0000"/>
        <rFont val="游ゴシック"/>
        <family val="3"/>
        <charset val="128"/>
        <scheme val="minor"/>
      </rPr>
      <t>（下記表の黄色のセルに月額（税込）を入力すると、自動で集計されます）</t>
    </r>
    <rPh sb="2" eb="5">
      <t>シンセイガク</t>
    </rPh>
    <rPh sb="6" eb="8">
      <t>メイサイ</t>
    </rPh>
    <rPh sb="9" eb="11">
      <t>サンシュツ</t>
    </rPh>
    <rPh sb="11" eb="13">
      <t>イチラン</t>
    </rPh>
    <rPh sb="14" eb="16">
      <t>カキ</t>
    </rPh>
    <rPh sb="16" eb="17">
      <t>ヒョウ</t>
    </rPh>
    <rPh sb="18" eb="20">
      <t>キイロ</t>
    </rPh>
    <rPh sb="24" eb="26">
      <t>ゲツガク</t>
    </rPh>
    <rPh sb="27" eb="29">
      <t>ゼイコミ</t>
    </rPh>
    <rPh sb="31" eb="33">
      <t>ニュウリョク</t>
    </rPh>
    <rPh sb="37" eb="39">
      <t>ジドウ</t>
    </rPh>
    <rPh sb="40" eb="42">
      <t>シュウケイ</t>
    </rPh>
    <phoneticPr fontId="1"/>
  </si>
  <si>
    <t>③リース・レンタル料
・ライセンス料</t>
    <rPh sb="9" eb="10">
      <t>リョウ</t>
    </rPh>
    <rPh sb="17" eb="18">
      <t>リョウ</t>
    </rPh>
    <phoneticPr fontId="1"/>
  </si>
  <si>
    <t>賃借料月額</t>
    <rPh sb="0" eb="3">
      <t>チンシャクリョウ</t>
    </rPh>
    <rPh sb="3" eb="5">
      <t>ゲツガク</t>
    </rPh>
    <phoneticPr fontId="1"/>
  </si>
  <si>
    <t>（税込）</t>
    <phoneticPr fontId="1"/>
  </si>
  <si>
    <t>月額
合計</t>
    <rPh sb="0" eb="2">
      <t>ゲツガク</t>
    </rPh>
    <rPh sb="3" eb="5">
      <t>ゴウケイ</t>
    </rPh>
    <phoneticPr fontId="1"/>
  </si>
  <si>
    <t>計</t>
    <rPh sb="0" eb="1">
      <t>ケイ</t>
    </rPh>
    <phoneticPr fontId="1"/>
  </si>
  <si>
    <t>３.賃借料の明細と事業番号</t>
    <rPh sb="2" eb="5">
      <t>チンシャクリョウ</t>
    </rPh>
    <rPh sb="6" eb="8">
      <t>メイサイ</t>
    </rPh>
    <rPh sb="9" eb="13">
      <t>ジギョウバンゴウ</t>
    </rPh>
    <phoneticPr fontId="1"/>
  </si>
  <si>
    <t>期　　間</t>
    <rPh sb="0" eb="1">
      <t>キ</t>
    </rPh>
    <rPh sb="3" eb="4">
      <t>アイダ</t>
    </rPh>
    <phoneticPr fontId="1"/>
  </si>
  <si>
    <t>※契約書に記載されている支払い条件と同じ内容を選択してください</t>
    <rPh sb="1" eb="4">
      <t>ケイヤクショ</t>
    </rPh>
    <rPh sb="5" eb="7">
      <t>キサイ</t>
    </rPh>
    <rPh sb="12" eb="14">
      <t>シハラ</t>
    </rPh>
    <rPh sb="15" eb="17">
      <t>ジョウケン</t>
    </rPh>
    <rPh sb="18" eb="19">
      <t>オナ</t>
    </rPh>
    <rPh sb="20" eb="22">
      <t>ナイヨウ</t>
    </rPh>
    <rPh sb="23" eb="25">
      <t>センタク</t>
    </rPh>
    <phoneticPr fontId="1"/>
  </si>
  <si>
    <t>日払い</t>
    <rPh sb="0" eb="1">
      <t>ニチ</t>
    </rPh>
    <rPh sb="1" eb="2">
      <t>バラ</t>
    </rPh>
    <phoneticPr fontId="1"/>
  </si>
  <si>
    <t>対象商品名</t>
    <rPh sb="0" eb="2">
      <t>タイショウ</t>
    </rPh>
    <rPh sb="2" eb="5">
      <t>ショウヒンメイ</t>
    </rPh>
    <phoneticPr fontId="1"/>
  </si>
  <si>
    <t>※契約書に記載されている支払い条件と同じ内容を入力してください</t>
    <rPh sb="1" eb="4">
      <t>ケイヤクショ</t>
    </rPh>
    <rPh sb="5" eb="7">
      <t>キサイ</t>
    </rPh>
    <rPh sb="12" eb="14">
      <t>シハラ</t>
    </rPh>
    <rPh sb="15" eb="17">
      <t>ジョウケン</t>
    </rPh>
    <rPh sb="18" eb="19">
      <t>オナ</t>
    </rPh>
    <rPh sb="20" eb="22">
      <t>ナイヨウ</t>
    </rPh>
    <rPh sb="23" eb="25">
      <t>ニュウリョク</t>
    </rPh>
    <phoneticPr fontId="1"/>
  </si>
  <si>
    <t>事業番号</t>
    <rPh sb="0" eb="4">
      <t>ジギョウバンゴウ</t>
    </rPh>
    <phoneticPr fontId="1"/>
  </si>
  <si>
    <t>月給（基本給）</t>
    <rPh sb="0" eb="1">
      <t>ツキ</t>
    </rPh>
    <rPh sb="3" eb="6">
      <t>キホンキュウ</t>
    </rPh>
    <phoneticPr fontId="1"/>
  </si>
  <si>
    <t>給与支給総額
（日給×日数×月数
×従事割合）</t>
    <rPh sb="0" eb="2">
      <t>キュウヨ</t>
    </rPh>
    <rPh sb="2" eb="4">
      <t>シキュウ</t>
    </rPh>
    <rPh sb="4" eb="6">
      <t>ソウガク</t>
    </rPh>
    <rPh sb="8" eb="10">
      <t>ニッキュウ</t>
    </rPh>
    <rPh sb="11" eb="13">
      <t>ニッスウ</t>
    </rPh>
    <rPh sb="14" eb="15">
      <t>ツキ</t>
    </rPh>
    <rPh sb="15" eb="16">
      <t>スウ</t>
    </rPh>
    <rPh sb="18" eb="20">
      <t>ジュウジ</t>
    </rPh>
    <rPh sb="20" eb="22">
      <t>ワリアイ</t>
    </rPh>
    <phoneticPr fontId="1"/>
  </si>
  <si>
    <t>助成対象日額
（時給×時間
×従事割合）</t>
    <rPh sb="0" eb="4">
      <t>ジョセイタイショウ</t>
    </rPh>
    <rPh sb="4" eb="6">
      <t>ニチガク</t>
    </rPh>
    <rPh sb="8" eb="10">
      <t>ジキュウ</t>
    </rPh>
    <rPh sb="11" eb="13">
      <t>ジカン</t>
    </rPh>
    <rPh sb="15" eb="17">
      <t>ジュウジ</t>
    </rPh>
    <rPh sb="17" eb="19">
      <t>ワリアイ</t>
    </rPh>
    <phoneticPr fontId="1"/>
  </si>
  <si>
    <t>給与支給総額
（時給×時間×日数
×月数×従事割合）</t>
    <rPh sb="0" eb="2">
      <t>キュウヨ</t>
    </rPh>
    <rPh sb="2" eb="4">
      <t>シキュウ</t>
    </rPh>
    <rPh sb="4" eb="6">
      <t>ソウガク</t>
    </rPh>
    <rPh sb="8" eb="10">
      <t>ジキュウ</t>
    </rPh>
    <rPh sb="11" eb="13">
      <t>ジカン</t>
    </rPh>
    <rPh sb="14" eb="15">
      <t>ニチ</t>
    </rPh>
    <rPh sb="15" eb="16">
      <t>スウ</t>
    </rPh>
    <rPh sb="18" eb="19">
      <t>ツキ</t>
    </rPh>
    <rPh sb="19" eb="20">
      <t>スウ</t>
    </rPh>
    <rPh sb="21" eb="23">
      <t>ジュウジ</t>
    </rPh>
    <rPh sb="23" eb="25">
      <t>ワリアイ</t>
    </rPh>
    <phoneticPr fontId="1"/>
  </si>
  <si>
    <t>経費区分</t>
    <rPh sb="0" eb="2">
      <t>ケイヒ</t>
    </rPh>
    <rPh sb="2" eb="4">
      <t>クブン</t>
    </rPh>
    <phoneticPr fontId="1"/>
  </si>
  <si>
    <t>助成対象経費
（税込）</t>
    <rPh sb="0" eb="2">
      <t>ジョセイ</t>
    </rPh>
    <rPh sb="2" eb="4">
      <t>タイショウ</t>
    </rPh>
    <rPh sb="4" eb="6">
      <t>ケイヒ</t>
    </rPh>
    <rPh sb="8" eb="10">
      <t>ゼイコミ</t>
    </rPh>
    <phoneticPr fontId="1"/>
  </si>
  <si>
    <t>　　　　　　　で表示されたセルに、必要項目を選択もしくは入力してください。</t>
    <rPh sb="8" eb="10">
      <t>ヒョウジ</t>
    </rPh>
    <rPh sb="17" eb="21">
      <t>ヒツヨウコウモク</t>
    </rPh>
    <rPh sb="22" eb="24">
      <t>センタク</t>
    </rPh>
    <rPh sb="28" eb="30">
      <t>ニュウリョク</t>
    </rPh>
    <phoneticPr fontId="1"/>
  </si>
  <si>
    <r>
      <t>事業区分</t>
    </r>
    <r>
      <rPr>
        <sz val="10"/>
        <color rgb="FFFF0000"/>
        <rFont val="游ゴシック"/>
        <family val="3"/>
        <charset val="128"/>
        <scheme val="minor"/>
      </rPr>
      <t>※</t>
    </r>
    <rPh sb="0" eb="2">
      <t>ジギョウ</t>
    </rPh>
    <rPh sb="2" eb="4">
      <t>クブン</t>
    </rPh>
    <phoneticPr fontId="1"/>
  </si>
  <si>
    <t>人件費助成対象経費額</t>
    <rPh sb="0" eb="3">
      <t>ジンケンヒ</t>
    </rPh>
    <rPh sb="3" eb="5">
      <t>ジョセイ</t>
    </rPh>
    <rPh sb="5" eb="7">
      <t>タイショウ</t>
    </rPh>
    <rPh sb="7" eb="9">
      <t>ケイヒ</t>
    </rPh>
    <rPh sb="9" eb="10">
      <t>ガク</t>
    </rPh>
    <phoneticPr fontId="1"/>
  </si>
  <si>
    <t>注１　人件費の助成対象経費は、人件費以外の助成対象経費の合計額（税抜）【事業費】と同額以下とする</t>
    <rPh sb="0" eb="1">
      <t>チュウ</t>
    </rPh>
    <rPh sb="3" eb="6">
      <t>ジンケンヒ</t>
    </rPh>
    <rPh sb="7" eb="9">
      <t>ジョセイ</t>
    </rPh>
    <rPh sb="9" eb="11">
      <t>タイショウ</t>
    </rPh>
    <rPh sb="11" eb="13">
      <t>ケイヒ</t>
    </rPh>
    <rPh sb="15" eb="20">
      <t>ジンケンヒイガイ</t>
    </rPh>
    <rPh sb="21" eb="27">
      <t>ジョセイタイショウケイヒ</t>
    </rPh>
    <rPh sb="28" eb="31">
      <t>ゴウケイガク</t>
    </rPh>
    <rPh sb="32" eb="34">
      <t>ゼイヌ</t>
    </rPh>
    <rPh sb="36" eb="39">
      <t>ジギョウヒ</t>
    </rPh>
    <rPh sb="41" eb="45">
      <t>ドウガクイカ</t>
    </rPh>
    <phoneticPr fontId="1"/>
  </si>
  <si>
    <t>注４　人件費の助成限度額は、Cタイプの場合50万円、かつ事業費と同額以下とする</t>
    <rPh sb="0" eb="1">
      <t>チュウ</t>
    </rPh>
    <rPh sb="3" eb="6">
      <t>ジンケンヒ</t>
    </rPh>
    <rPh sb="7" eb="12">
      <t>ジョセイゲンドガク</t>
    </rPh>
    <rPh sb="19" eb="21">
      <t>バアイ</t>
    </rPh>
    <rPh sb="21" eb="22">
      <t>コウガク</t>
    </rPh>
    <rPh sb="23" eb="25">
      <t>マンエン</t>
    </rPh>
    <rPh sb="28" eb="31">
      <t>ジギョウヒ</t>
    </rPh>
    <rPh sb="32" eb="34">
      <t>ドウガク</t>
    </rPh>
    <rPh sb="34" eb="36">
      <t>イカ</t>
    </rPh>
    <phoneticPr fontId="1"/>
  </si>
  <si>
    <r>
      <t>４．賃金の締め日　</t>
    </r>
    <r>
      <rPr>
        <b/>
        <sz val="11"/>
        <color rgb="FFFF0000"/>
        <rFont val="游ゴシック"/>
        <family val="3"/>
        <charset val="128"/>
        <scheme val="minor"/>
      </rPr>
      <t>※交付決定日より前の支出及び助成事業実施期間後に支出した給与は対象外となります</t>
    </r>
    <rPh sb="2" eb="4">
      <t>チンギン</t>
    </rPh>
    <rPh sb="5" eb="6">
      <t>シ</t>
    </rPh>
    <rPh sb="7" eb="8">
      <t>ビ</t>
    </rPh>
    <phoneticPr fontId="1"/>
  </si>
  <si>
    <t>助成経費対象月額
(基本給×従事割合）</t>
    <rPh sb="0" eb="2">
      <t>ジョセイ</t>
    </rPh>
    <rPh sb="2" eb="4">
      <t>ケイヒ</t>
    </rPh>
    <rPh sb="4" eb="6">
      <t>タイショウ</t>
    </rPh>
    <rPh sb="6" eb="7">
      <t>ゲツ</t>
    </rPh>
    <rPh sb="10" eb="13">
      <t>キホンキュウ</t>
    </rPh>
    <rPh sb="14" eb="16">
      <t>ジュウジ</t>
    </rPh>
    <rPh sb="16" eb="18">
      <t>ワリアイ</t>
    </rPh>
    <phoneticPr fontId="1"/>
  </si>
  <si>
    <t>給与支給総額（月給
×月数×従事割合）</t>
    <rPh sb="0" eb="2">
      <t>キュウヨ</t>
    </rPh>
    <rPh sb="2" eb="4">
      <t>シキュウ</t>
    </rPh>
    <rPh sb="4" eb="6">
      <t>ソウガク</t>
    </rPh>
    <rPh sb="7" eb="8">
      <t>ツキ</t>
    </rPh>
    <rPh sb="11" eb="13">
      <t>ツキスウ</t>
    </rPh>
    <rPh sb="14" eb="16">
      <t>ジュウジ</t>
    </rPh>
    <rPh sb="16" eb="18">
      <t>ワリアイ</t>
    </rPh>
    <phoneticPr fontId="1"/>
  </si>
  <si>
    <r>
      <t xml:space="preserve">助成経費対象額
</t>
    </r>
    <r>
      <rPr>
        <sz val="8"/>
        <color theme="1"/>
        <rFont val="游ゴシック"/>
        <family val="3"/>
        <charset val="128"/>
        <scheme val="minor"/>
      </rPr>
      <t>（助成対象月額×月数）</t>
    </r>
    <rPh sb="0" eb="2">
      <t>ジョセイ</t>
    </rPh>
    <rPh sb="2" eb="4">
      <t>ケイヒ</t>
    </rPh>
    <rPh sb="4" eb="6">
      <t>タイショウ</t>
    </rPh>
    <rPh sb="6" eb="7">
      <t>ガク</t>
    </rPh>
    <rPh sb="9" eb="11">
      <t>ジョセイ</t>
    </rPh>
    <rPh sb="11" eb="13">
      <t>タイショウ</t>
    </rPh>
    <rPh sb="13" eb="15">
      <t>ゲツガク</t>
    </rPh>
    <rPh sb="16" eb="17">
      <t>ツキ</t>
    </rPh>
    <rPh sb="17" eb="18">
      <t>スウ</t>
    </rPh>
    <phoneticPr fontId="1"/>
  </si>
  <si>
    <t>人件費助成経費対象額
（月給制）</t>
    <rPh sb="0" eb="3">
      <t>ジンケンヒ</t>
    </rPh>
    <rPh sb="3" eb="5">
      <t>ジョセイ</t>
    </rPh>
    <rPh sb="5" eb="7">
      <t>ケイヒ</t>
    </rPh>
    <rPh sb="7" eb="9">
      <t>タイショウ</t>
    </rPh>
    <rPh sb="9" eb="10">
      <t>ガク</t>
    </rPh>
    <rPh sb="12" eb="13">
      <t>ツキ</t>
    </rPh>
    <rPh sb="14" eb="15">
      <t>セイ</t>
    </rPh>
    <phoneticPr fontId="1"/>
  </si>
  <si>
    <t>人件費総額（月給制）</t>
    <rPh sb="0" eb="3">
      <t>ジンケンヒ</t>
    </rPh>
    <rPh sb="3" eb="5">
      <t>ソウガク</t>
    </rPh>
    <rPh sb="6" eb="7">
      <t>ツキ</t>
    </rPh>
    <rPh sb="8" eb="9">
      <t>セイ</t>
    </rPh>
    <phoneticPr fontId="1"/>
  </si>
  <si>
    <t>人件費助成経費対象額
（月給・日給・時給）</t>
    <rPh sb="0" eb="3">
      <t>ジンケンヒ</t>
    </rPh>
    <rPh sb="3" eb="5">
      <t>ジョセイ</t>
    </rPh>
    <rPh sb="5" eb="7">
      <t>ケイヒ</t>
    </rPh>
    <rPh sb="7" eb="9">
      <t>タイショウ</t>
    </rPh>
    <rPh sb="9" eb="10">
      <t>ガク</t>
    </rPh>
    <phoneticPr fontId="1"/>
  </si>
  <si>
    <t>申請経費限度額</t>
    <rPh sb="0" eb="2">
      <t>シンセイ</t>
    </rPh>
    <rPh sb="2" eb="4">
      <t>ケイヒ</t>
    </rPh>
    <rPh sb="4" eb="6">
      <t>ゲンド</t>
    </rPh>
    <rPh sb="6" eb="7">
      <t>ガク</t>
    </rPh>
    <phoneticPr fontId="1"/>
  </si>
  <si>
    <t>※事業番号とは事業承継に向けた取り組みのうち、④経営資源の引継⑤引継資源の活用・定着⑥既存事業の集約等の取り組みをいう。対象者がどの事業番号に該当するかリストから選択してください</t>
    <rPh sb="1" eb="5">
      <t>ジギョウバンゴウ</t>
    </rPh>
    <rPh sb="7" eb="11">
      <t>ジギョウショウケイ</t>
    </rPh>
    <rPh sb="12" eb="13">
      <t>ム</t>
    </rPh>
    <rPh sb="15" eb="16">
      <t>ト</t>
    </rPh>
    <rPh sb="17" eb="18">
      <t>ク</t>
    </rPh>
    <rPh sb="24" eb="28">
      <t>ケイエイシゲン</t>
    </rPh>
    <rPh sb="29" eb="31">
      <t>ヒキツ</t>
    </rPh>
    <rPh sb="32" eb="33">
      <t>ヒ</t>
    </rPh>
    <rPh sb="33" eb="34">
      <t>ツ</t>
    </rPh>
    <rPh sb="34" eb="36">
      <t>シゲン</t>
    </rPh>
    <rPh sb="37" eb="39">
      <t>カツヨウ</t>
    </rPh>
    <rPh sb="40" eb="42">
      <t>テイチャク</t>
    </rPh>
    <rPh sb="43" eb="45">
      <t>キゾン</t>
    </rPh>
    <rPh sb="45" eb="47">
      <t>ジギョウ</t>
    </rPh>
    <rPh sb="48" eb="50">
      <t>シュウヤク</t>
    </rPh>
    <rPh sb="50" eb="51">
      <t>ナド</t>
    </rPh>
    <rPh sb="52" eb="53">
      <t>ト</t>
    </rPh>
    <rPh sb="54" eb="55">
      <t>ク</t>
    </rPh>
    <rPh sb="60" eb="63">
      <t>タイショウシャ</t>
    </rPh>
    <rPh sb="66" eb="70">
      <t>ジギョウバンゴウ</t>
    </rPh>
    <rPh sb="71" eb="73">
      <t>ガイトウ</t>
    </rPh>
    <rPh sb="81" eb="83">
      <t>センタク</t>
    </rPh>
    <phoneticPr fontId="1"/>
  </si>
  <si>
    <t>人件費総額（日給制）</t>
    <rPh sb="0" eb="3">
      <t>ジンケンヒ</t>
    </rPh>
    <rPh sb="3" eb="5">
      <t>ソウガク</t>
    </rPh>
    <rPh sb="6" eb="8">
      <t>ニッキュウ</t>
    </rPh>
    <phoneticPr fontId="1"/>
  </si>
  <si>
    <t>人件費助成経費対象額
（日給制）</t>
    <rPh sb="0" eb="3">
      <t>ジンケンヒ</t>
    </rPh>
    <rPh sb="3" eb="5">
      <t>ジョセイ</t>
    </rPh>
    <rPh sb="5" eb="7">
      <t>ケイヒ</t>
    </rPh>
    <rPh sb="7" eb="9">
      <t>タイショウ</t>
    </rPh>
    <rPh sb="9" eb="10">
      <t>ガク</t>
    </rPh>
    <rPh sb="12" eb="14">
      <t>ニッキュウ</t>
    </rPh>
    <phoneticPr fontId="1"/>
  </si>
  <si>
    <r>
      <t xml:space="preserve">助成経費対象日額
</t>
    </r>
    <r>
      <rPr>
        <sz val="8"/>
        <color theme="1"/>
        <rFont val="游ゴシック"/>
        <family val="3"/>
        <charset val="128"/>
        <scheme val="minor"/>
      </rPr>
      <t>（助成対象時間単価
×労働時間×従事割合）</t>
    </r>
    <rPh sb="0" eb="2">
      <t>ジョセイ</t>
    </rPh>
    <rPh sb="2" eb="4">
      <t>ケイヒ</t>
    </rPh>
    <rPh sb="4" eb="6">
      <t>タイショウ</t>
    </rPh>
    <rPh sb="6" eb="8">
      <t>ニチガク</t>
    </rPh>
    <rPh sb="10" eb="12">
      <t>ジョセイ</t>
    </rPh>
    <rPh sb="12" eb="14">
      <t>タイショウ</t>
    </rPh>
    <rPh sb="14" eb="18">
      <t>ジカンタンカ</t>
    </rPh>
    <rPh sb="20" eb="22">
      <t>ロウドウ</t>
    </rPh>
    <rPh sb="22" eb="24">
      <t>ジカン</t>
    </rPh>
    <rPh sb="25" eb="27">
      <t>ジュウジ</t>
    </rPh>
    <rPh sb="27" eb="29">
      <t>ワリアイ</t>
    </rPh>
    <phoneticPr fontId="1"/>
  </si>
  <si>
    <t>注４　人件費の助成限度額は、Cタイプの場合50万円、かつ事業費と同額以下とする</t>
    <rPh sb="0" eb="1">
      <t>チュウ</t>
    </rPh>
    <rPh sb="3" eb="6">
      <t>ジンケンヒ</t>
    </rPh>
    <rPh sb="7" eb="12">
      <t>ジョセイゲンドガク</t>
    </rPh>
    <rPh sb="19" eb="21">
      <t>バアイ</t>
    </rPh>
    <rPh sb="23" eb="25">
      <t>マンエン</t>
    </rPh>
    <rPh sb="28" eb="31">
      <t>ジギョウヒ</t>
    </rPh>
    <rPh sb="32" eb="34">
      <t>ドウガク</t>
    </rPh>
    <rPh sb="34" eb="36">
      <t>イカ</t>
    </rPh>
    <phoneticPr fontId="1"/>
  </si>
  <si>
    <t>※交付決定日より前の支出及び助成事業実施期間後に支出した給与は対象外となります</t>
    <phoneticPr fontId="1"/>
  </si>
  <si>
    <t>１ケ月の労働日数</t>
    <rPh sb="0" eb="3">
      <t>イッカゲツ</t>
    </rPh>
    <rPh sb="4" eb="6">
      <t>ロウドウ</t>
    </rPh>
    <rPh sb="6" eb="8">
      <t>ニッスウ</t>
    </rPh>
    <phoneticPr fontId="1"/>
  </si>
  <si>
    <t>人件費総額（時給制）</t>
    <rPh sb="0" eb="3">
      <t>ジンケンヒ</t>
    </rPh>
    <rPh sb="3" eb="5">
      <t>ソウガク</t>
    </rPh>
    <phoneticPr fontId="1"/>
  </si>
  <si>
    <t>人件費助成経費対象額
（時給制）</t>
    <rPh sb="0" eb="3">
      <t>ジンケンヒ</t>
    </rPh>
    <rPh sb="3" eb="5">
      <t>ジョセイ</t>
    </rPh>
    <rPh sb="5" eb="7">
      <t>ケイヒ</t>
    </rPh>
    <rPh sb="7" eb="9">
      <t>タイショウ</t>
    </rPh>
    <rPh sb="9" eb="10">
      <t>ガク</t>
    </rPh>
    <phoneticPr fontId="1"/>
  </si>
  <si>
    <t>申請経費総額
（税抜）</t>
    <rPh sb="0" eb="2">
      <t>シンセイ</t>
    </rPh>
    <rPh sb="2" eb="4">
      <t>ケイヒ</t>
    </rPh>
    <rPh sb="4" eb="6">
      <t>ソウガク</t>
    </rPh>
    <rPh sb="8" eb="10">
      <t>ゼイヌ</t>
    </rPh>
    <phoneticPr fontId="1"/>
  </si>
  <si>
    <t>注２　物品費の助成限度額は、Cタイプの場合20万円とする</t>
    <rPh sb="0" eb="1">
      <t>チュウ</t>
    </rPh>
    <rPh sb="3" eb="5">
      <t>ブッピン</t>
    </rPh>
    <rPh sb="5" eb="6">
      <t>ヒ</t>
    </rPh>
    <rPh sb="7" eb="12">
      <t>ジョセイゲンドガク</t>
    </rPh>
    <rPh sb="19" eb="21">
      <t>バアイ</t>
    </rPh>
    <rPh sb="21" eb="22">
      <t>コウガク</t>
    </rPh>
    <rPh sb="23" eb="25">
      <t>マンエン</t>
    </rPh>
    <phoneticPr fontId="1"/>
  </si>
  <si>
    <r>
      <t>注１　物品費の助成対象は、１個あたりの購入単価が税込</t>
    </r>
    <r>
      <rPr>
        <b/>
        <sz val="11"/>
        <color rgb="FFFF0000"/>
        <rFont val="游ゴシック"/>
        <family val="3"/>
        <charset val="128"/>
        <scheme val="minor"/>
      </rPr>
      <t>10万円未満</t>
    </r>
    <r>
      <rPr>
        <b/>
        <sz val="11"/>
        <rFont val="游ゴシック"/>
        <family val="3"/>
        <charset val="128"/>
        <scheme val="minor"/>
      </rPr>
      <t>の物品とする</t>
    </r>
    <rPh sb="0" eb="1">
      <t>チュウ</t>
    </rPh>
    <rPh sb="3" eb="6">
      <t>ブッピンヒ</t>
    </rPh>
    <rPh sb="7" eb="9">
      <t>ジョセイ</t>
    </rPh>
    <rPh sb="9" eb="11">
      <t>タイショウ</t>
    </rPh>
    <rPh sb="14" eb="15">
      <t>コ</t>
    </rPh>
    <rPh sb="19" eb="23">
      <t>コウニュウタンカ</t>
    </rPh>
    <rPh sb="24" eb="26">
      <t>ゼイコミ</t>
    </rPh>
    <rPh sb="28" eb="30">
      <t>マンエン</t>
    </rPh>
    <rPh sb="30" eb="32">
      <t>ミマン</t>
    </rPh>
    <rPh sb="33" eb="35">
      <t>ブッピン</t>
    </rPh>
    <phoneticPr fontId="1"/>
  </si>
  <si>
    <t>物品費助成経費対象額</t>
    <rPh sb="0" eb="3">
      <t>ブッピンヒ</t>
    </rPh>
    <rPh sb="3" eb="5">
      <t>ジョセイ</t>
    </rPh>
    <rPh sb="5" eb="7">
      <t>ケイヒ</t>
    </rPh>
    <rPh sb="7" eb="9">
      <t>タイショウ</t>
    </rPh>
    <rPh sb="9" eb="10">
      <t>ガク</t>
    </rPh>
    <phoneticPr fontId="1"/>
  </si>
  <si>
    <t>この金額は申請額ではありません。経費明細表で助成対象経費申請額が計算されます。</t>
    <rPh sb="2" eb="4">
      <t>キンガク</t>
    </rPh>
    <rPh sb="5" eb="7">
      <t>シンセイ</t>
    </rPh>
    <rPh sb="7" eb="8">
      <t>ガク</t>
    </rPh>
    <rPh sb="20" eb="21">
      <t>ヒョウ</t>
    </rPh>
    <rPh sb="22" eb="26">
      <t>ジョセイタイショウ</t>
    </rPh>
    <rPh sb="26" eb="28">
      <t>ケイヒ</t>
    </rPh>
    <rPh sb="28" eb="30">
      <t>シンセイ</t>
    </rPh>
    <phoneticPr fontId="1"/>
  </si>
  <si>
    <t>※事業番号とは事業承継に向けた取り組みのうち、④経営資源の引継⑤引継資源の活用・定着⑥既存事業の集約等の取り組みをいう。対象内容がどの事業番号に該当するかリストから選択してください</t>
    <rPh sb="1" eb="5">
      <t>ジギョウバンゴウ</t>
    </rPh>
    <rPh sb="7" eb="11">
      <t>ジギョウショウケイ</t>
    </rPh>
    <rPh sb="12" eb="13">
      <t>ム</t>
    </rPh>
    <rPh sb="15" eb="16">
      <t>ト</t>
    </rPh>
    <rPh sb="17" eb="18">
      <t>ク</t>
    </rPh>
    <rPh sb="24" eb="28">
      <t>ケイエイシゲン</t>
    </rPh>
    <rPh sb="29" eb="31">
      <t>ヒキツ</t>
    </rPh>
    <rPh sb="32" eb="33">
      <t>ヒ</t>
    </rPh>
    <rPh sb="33" eb="34">
      <t>ツ</t>
    </rPh>
    <rPh sb="34" eb="36">
      <t>シゲン</t>
    </rPh>
    <rPh sb="37" eb="39">
      <t>カツヨウ</t>
    </rPh>
    <rPh sb="40" eb="42">
      <t>テイチャク</t>
    </rPh>
    <rPh sb="43" eb="45">
      <t>キゾン</t>
    </rPh>
    <rPh sb="45" eb="47">
      <t>ジギョウ</t>
    </rPh>
    <rPh sb="48" eb="50">
      <t>シュウヤク</t>
    </rPh>
    <rPh sb="50" eb="51">
      <t>ナド</t>
    </rPh>
    <rPh sb="52" eb="53">
      <t>ト</t>
    </rPh>
    <rPh sb="54" eb="55">
      <t>ク</t>
    </rPh>
    <rPh sb="60" eb="62">
      <t>タイショウ</t>
    </rPh>
    <rPh sb="62" eb="64">
      <t>ナイヨウ</t>
    </rPh>
    <rPh sb="67" eb="71">
      <t>ジギョウバンゴウ</t>
    </rPh>
    <rPh sb="72" eb="74">
      <t>ガイトウ</t>
    </rPh>
    <rPh sb="82" eb="84">
      <t>センタク</t>
    </rPh>
    <phoneticPr fontId="1"/>
  </si>
  <si>
    <t>賃借料助成経費対象額</t>
    <rPh sb="3" eb="5">
      <t>ジョセイ</t>
    </rPh>
    <rPh sb="5" eb="7">
      <t>ケイヒ</t>
    </rPh>
    <rPh sb="7" eb="9">
      <t>タイショウ</t>
    </rPh>
    <rPh sb="9" eb="10">
      <t>ガク</t>
    </rPh>
    <phoneticPr fontId="1"/>
  </si>
  <si>
    <t>支払条件</t>
    <rPh sb="0" eb="2">
      <t>シハラ</t>
    </rPh>
    <rPh sb="2" eb="4">
      <t>ジョウケン</t>
    </rPh>
    <phoneticPr fontId="1"/>
  </si>
  <si>
    <t>支払条件</t>
    <rPh sb="0" eb="2">
      <t>シハライ</t>
    </rPh>
    <rPh sb="2" eb="4">
      <t>ジョウケン</t>
    </rPh>
    <phoneticPr fontId="1"/>
  </si>
  <si>
    <r>
      <t xml:space="preserve">助成対象経費額合計
</t>
    </r>
    <r>
      <rPr>
        <b/>
        <sz val="12"/>
        <color rgb="FFFF0000"/>
        <rFont val="游ゴシック"/>
        <family val="3"/>
        <charset val="128"/>
        <scheme val="minor"/>
      </rPr>
      <t>※人件費が事業費の合計よりも大きい場合、
人件費の助成対象経費額は事業費の合計額までとなる</t>
    </r>
    <rPh sb="0" eb="2">
      <t>ジョセイ</t>
    </rPh>
    <rPh sb="2" eb="4">
      <t>タイショウ</t>
    </rPh>
    <rPh sb="4" eb="6">
      <t>ケイヒ</t>
    </rPh>
    <rPh sb="6" eb="7">
      <t>ガク</t>
    </rPh>
    <rPh sb="7" eb="9">
      <t>ゴウケイ</t>
    </rPh>
    <rPh sb="11" eb="14">
      <t>ジンケンヒ</t>
    </rPh>
    <rPh sb="15" eb="18">
      <t>ジギョウヒ</t>
    </rPh>
    <rPh sb="19" eb="21">
      <t>ゴウケイ</t>
    </rPh>
    <rPh sb="24" eb="25">
      <t>オオ</t>
    </rPh>
    <rPh sb="27" eb="29">
      <t>バアイ</t>
    </rPh>
    <rPh sb="31" eb="34">
      <t>ジンケンヒ</t>
    </rPh>
    <rPh sb="35" eb="37">
      <t>ジョセイ</t>
    </rPh>
    <rPh sb="37" eb="39">
      <t>タイショウ</t>
    </rPh>
    <rPh sb="39" eb="41">
      <t>ケイヒ</t>
    </rPh>
    <rPh sb="41" eb="42">
      <t>ガク</t>
    </rPh>
    <rPh sb="43" eb="46">
      <t>ジギョウヒ</t>
    </rPh>
    <rPh sb="47" eb="49">
      <t>ゴウケイ</t>
    </rPh>
    <rPh sb="49" eb="50">
      <t>ガク</t>
    </rPh>
    <phoneticPr fontId="1"/>
  </si>
  <si>
    <t>助成経費額の計算
※助成対象経費金額×2/3　※1,000円未満切り捨て</t>
    <rPh sb="0" eb="2">
      <t>ジョセイ</t>
    </rPh>
    <rPh sb="2" eb="4">
      <t>ケイヒ</t>
    </rPh>
    <rPh sb="4" eb="5">
      <t>ガク</t>
    </rPh>
    <rPh sb="6" eb="8">
      <t>ケイサン</t>
    </rPh>
    <rPh sb="10" eb="12">
      <t>ジョセイ</t>
    </rPh>
    <rPh sb="12" eb="14">
      <t>タイショウ</t>
    </rPh>
    <rPh sb="14" eb="16">
      <t>ケイヒ</t>
    </rPh>
    <rPh sb="16" eb="18">
      <t>キンガク</t>
    </rPh>
    <rPh sb="29" eb="32">
      <t>エンミマン</t>
    </rPh>
    <rPh sb="32" eb="33">
      <t>キ</t>
    </rPh>
    <rPh sb="34" eb="35">
      <t>ス</t>
    </rPh>
    <phoneticPr fontId="1"/>
  </si>
  <si>
    <t>３．申請月数と月給額、助成事業従事割合（経営改善に取り組む事業（募集要項P21～P23参照）への
　　従事割合と事業番号（※））</t>
    <rPh sb="2" eb="4">
      <t>シンセイ</t>
    </rPh>
    <rPh sb="4" eb="5">
      <t>ツキ</t>
    </rPh>
    <rPh sb="5" eb="6">
      <t>スウ</t>
    </rPh>
    <rPh sb="7" eb="9">
      <t>ゲッキュウ</t>
    </rPh>
    <rPh sb="9" eb="10">
      <t>ガク</t>
    </rPh>
    <rPh sb="11" eb="15">
      <t>ジョセイジギョウ</t>
    </rPh>
    <rPh sb="15" eb="19">
      <t>ジュウジワリアイ</t>
    </rPh>
    <rPh sb="20" eb="22">
      <t>ケイエイ</t>
    </rPh>
    <rPh sb="22" eb="24">
      <t>カイゼン</t>
    </rPh>
    <rPh sb="25" eb="26">
      <t>ト</t>
    </rPh>
    <rPh sb="27" eb="28">
      <t>ク</t>
    </rPh>
    <rPh sb="29" eb="31">
      <t>ジギョウ</t>
    </rPh>
    <rPh sb="32" eb="34">
      <t>ボシュウ</t>
    </rPh>
    <rPh sb="34" eb="36">
      <t>ヨウコウ</t>
    </rPh>
    <rPh sb="43" eb="45">
      <t>サンショウ</t>
    </rPh>
    <rPh sb="51" eb="53">
      <t>ジュウジ</t>
    </rPh>
    <rPh sb="53" eb="55">
      <t>ワリアイ</t>
    </rPh>
    <rPh sb="56" eb="58">
      <t>ジギョウ</t>
    </rPh>
    <rPh sb="58" eb="60">
      <t>バンゴウ</t>
    </rPh>
    <phoneticPr fontId="1"/>
  </si>
  <si>
    <r>
      <t>５．人件費対象者の給与額と助成経費額算出一覧</t>
    </r>
    <r>
      <rPr>
        <b/>
        <sz val="11"/>
        <color rgb="FFFF0000"/>
        <rFont val="游ゴシック"/>
        <family val="3"/>
        <charset val="128"/>
        <scheme val="minor"/>
      </rPr>
      <t>（上記入力項目から自動で集計されます）</t>
    </r>
    <rPh sb="2" eb="8">
      <t>ジンケンヒタイショウシャ</t>
    </rPh>
    <rPh sb="9" eb="12">
      <t>キュウヨガク</t>
    </rPh>
    <rPh sb="13" eb="15">
      <t>ジョセイ</t>
    </rPh>
    <rPh sb="15" eb="17">
      <t>ケイヒ</t>
    </rPh>
    <rPh sb="17" eb="18">
      <t>ガク</t>
    </rPh>
    <rPh sb="18" eb="20">
      <t>サンシュツ</t>
    </rPh>
    <rPh sb="20" eb="22">
      <t>イチラン</t>
    </rPh>
    <rPh sb="23" eb="25">
      <t>ジョウキ</t>
    </rPh>
    <rPh sb="25" eb="29">
      <t>ニュウリョクコウモク</t>
    </rPh>
    <rPh sb="31" eb="33">
      <t>ジドウ</t>
    </rPh>
    <rPh sb="34" eb="36">
      <t>シュウケイ</t>
    </rPh>
    <phoneticPr fontId="1"/>
  </si>
  <si>
    <t>人件費の助成対象経費上限額は、事業費と同額以下となりますので、経費明細表で助成経費申請額が計算されます</t>
    <rPh sb="0" eb="3">
      <t>ジンケンヒ</t>
    </rPh>
    <rPh sb="4" eb="8">
      <t>ジョセイタイショウ</t>
    </rPh>
    <rPh sb="8" eb="10">
      <t>ケイヒ</t>
    </rPh>
    <rPh sb="10" eb="13">
      <t>ジョウゲンガク</t>
    </rPh>
    <rPh sb="15" eb="18">
      <t>ジギョウヒ</t>
    </rPh>
    <rPh sb="19" eb="23">
      <t>ドウガクイカ</t>
    </rPh>
    <rPh sb="31" eb="33">
      <t>ケイヒ</t>
    </rPh>
    <rPh sb="33" eb="36">
      <t>メイサイヒョウ</t>
    </rPh>
    <rPh sb="37" eb="39">
      <t>ジョセイ</t>
    </rPh>
    <rPh sb="39" eb="41">
      <t>ケイヒ</t>
    </rPh>
    <rPh sb="41" eb="43">
      <t>シンセイ</t>
    </rPh>
    <rPh sb="45" eb="47">
      <t>ケイサン</t>
    </rPh>
    <phoneticPr fontId="1"/>
  </si>
  <si>
    <t>３．申請月数と勤務日数、労働時間、日給額、事業従事割合（経営改善に取り組む事業（募集要項P21～P23参照）への従事
　　割合と事業番号（※））</t>
    <rPh sb="2" eb="4">
      <t>シンセイ</t>
    </rPh>
    <rPh sb="4" eb="5">
      <t>ツキ</t>
    </rPh>
    <rPh sb="5" eb="6">
      <t>スウ</t>
    </rPh>
    <rPh sb="7" eb="9">
      <t>キンム</t>
    </rPh>
    <rPh sb="9" eb="11">
      <t>ニッスウ</t>
    </rPh>
    <rPh sb="12" eb="14">
      <t>ロウドウ</t>
    </rPh>
    <rPh sb="14" eb="16">
      <t>ジカン</t>
    </rPh>
    <rPh sb="17" eb="19">
      <t>ニッキュウ</t>
    </rPh>
    <rPh sb="19" eb="20">
      <t>ガク</t>
    </rPh>
    <rPh sb="21" eb="27">
      <t>ジギョウジュウジワリアイ</t>
    </rPh>
    <rPh sb="28" eb="30">
      <t>ケイエイ</t>
    </rPh>
    <rPh sb="30" eb="32">
      <t>カイゼン</t>
    </rPh>
    <rPh sb="33" eb="34">
      <t>ト</t>
    </rPh>
    <rPh sb="35" eb="36">
      <t>ク</t>
    </rPh>
    <rPh sb="37" eb="39">
      <t>ジギョウ</t>
    </rPh>
    <rPh sb="40" eb="42">
      <t>ボシュウ</t>
    </rPh>
    <rPh sb="42" eb="44">
      <t>ヨウコウ</t>
    </rPh>
    <rPh sb="51" eb="53">
      <t>サンショウ</t>
    </rPh>
    <rPh sb="56" eb="58">
      <t>ジュウジ</t>
    </rPh>
    <rPh sb="61" eb="63">
      <t>ワリアイ</t>
    </rPh>
    <rPh sb="64" eb="66">
      <t>ジギョウ</t>
    </rPh>
    <rPh sb="66" eb="68">
      <t>バンゴウ</t>
    </rPh>
    <phoneticPr fontId="1"/>
  </si>
  <si>
    <t>助成経費対象額
（助成対象日額
×月数×日数）</t>
    <rPh sb="0" eb="2">
      <t>ジョセイ</t>
    </rPh>
    <rPh sb="2" eb="4">
      <t>ケイヒ</t>
    </rPh>
    <rPh sb="4" eb="6">
      <t>タイショウ</t>
    </rPh>
    <rPh sb="6" eb="7">
      <t>ガク</t>
    </rPh>
    <rPh sb="9" eb="11">
      <t>ジョセイ</t>
    </rPh>
    <rPh sb="11" eb="13">
      <t>タイショウ</t>
    </rPh>
    <rPh sb="13" eb="15">
      <t>ニチガク</t>
    </rPh>
    <rPh sb="17" eb="18">
      <t>ツキ</t>
    </rPh>
    <rPh sb="18" eb="19">
      <t>スウ</t>
    </rPh>
    <rPh sb="20" eb="21">
      <t>ヒ</t>
    </rPh>
    <rPh sb="21" eb="22">
      <t>スウ</t>
    </rPh>
    <phoneticPr fontId="1"/>
  </si>
  <si>
    <t>３．申請月数と勤務日数、労働時間、時給額、事業従事割合（経営改善に取り組む事業（募集要項P21～P23参照）
　　への従事割合と事業番号（※））</t>
    <rPh sb="2" eb="4">
      <t>シンセイ</t>
    </rPh>
    <rPh sb="4" eb="5">
      <t>ツキ</t>
    </rPh>
    <rPh sb="5" eb="6">
      <t>スウ</t>
    </rPh>
    <rPh sb="7" eb="9">
      <t>キンム</t>
    </rPh>
    <rPh sb="9" eb="11">
      <t>ニッスウ</t>
    </rPh>
    <rPh sb="12" eb="14">
      <t>ロウドウ</t>
    </rPh>
    <rPh sb="14" eb="16">
      <t>ジカン</t>
    </rPh>
    <rPh sb="17" eb="19">
      <t>ジキュウ</t>
    </rPh>
    <rPh sb="19" eb="20">
      <t>ガク</t>
    </rPh>
    <rPh sb="21" eb="27">
      <t>ジギョウジュウジワリアイ</t>
    </rPh>
    <rPh sb="51" eb="53">
      <t>サンショウ</t>
    </rPh>
    <phoneticPr fontId="1"/>
  </si>
  <si>
    <t>２　助成事業の効果と将来的展望</t>
    <rPh sb="2" eb="6">
      <t>ジョセイジギョウ</t>
    </rPh>
    <rPh sb="7" eb="9">
      <t>コウカ</t>
    </rPh>
    <rPh sb="10" eb="12">
      <t>ショウライ</t>
    </rPh>
    <rPh sb="12" eb="13">
      <t>テキ</t>
    </rPh>
    <rPh sb="13" eb="15">
      <t>テンボウ</t>
    </rPh>
    <phoneticPr fontId="1"/>
  </si>
  <si>
    <t>３　経営資源引継の取組の目的・内容及び事業スケジュール</t>
    <rPh sb="2" eb="4">
      <t>ケイエイ</t>
    </rPh>
    <rPh sb="4" eb="6">
      <t>シゲン</t>
    </rPh>
    <rPh sb="6" eb="8">
      <t>ヒキツギ</t>
    </rPh>
    <rPh sb="9" eb="11">
      <t>トリクミ</t>
    </rPh>
    <rPh sb="12" eb="14">
      <t>モクテキ</t>
    </rPh>
    <rPh sb="15" eb="17">
      <t>ナイヨウ</t>
    </rPh>
    <rPh sb="17" eb="18">
      <t>オヨ</t>
    </rPh>
    <rPh sb="19" eb="21">
      <t>ジギョウ</t>
    </rPh>
    <phoneticPr fontId="1"/>
  </si>
  <si>
    <r>
      <t>事業区分</t>
    </r>
    <r>
      <rPr>
        <sz val="9"/>
        <color rgb="FFFF0000"/>
        <rFont val="游ゴシック"/>
        <family val="3"/>
        <charset val="128"/>
        <scheme val="minor"/>
      </rPr>
      <t>※</t>
    </r>
    <rPh sb="0" eb="2">
      <t>ジギョウ</t>
    </rPh>
    <rPh sb="2" eb="4">
      <t>クブン</t>
    </rPh>
    <phoneticPr fontId="1"/>
  </si>
  <si>
    <t>（1）人件費</t>
  </si>
  <si>
    <t>助成事業</t>
    <rPh sb="0" eb="4">
      <t>ジョセイジギョウ</t>
    </rPh>
    <phoneticPr fontId="1"/>
  </si>
  <si>
    <t>実施計画との関連性を
含めて必要理由と
具体的な取組を記載</t>
    <rPh sb="0" eb="2">
      <t>ジッシ</t>
    </rPh>
    <rPh sb="2" eb="4">
      <t>ケイカク</t>
    </rPh>
    <rPh sb="6" eb="9">
      <t>カンレンセイ</t>
    </rPh>
    <rPh sb="11" eb="12">
      <t>フク</t>
    </rPh>
    <rPh sb="14" eb="18">
      <t>ヒツヨウリユウ</t>
    </rPh>
    <rPh sb="20" eb="23">
      <t>グタイテキ</t>
    </rPh>
    <rPh sb="24" eb="26">
      <t>トリクミ</t>
    </rPh>
    <rPh sb="27" eb="29">
      <t>キサイ</t>
    </rPh>
    <phoneticPr fontId="1"/>
  </si>
  <si>
    <t>（7）賃借料</t>
    <rPh sb="3" eb="6">
      <t>チンシャクリョウ</t>
    </rPh>
    <phoneticPr fontId="1"/>
  </si>
  <si>
    <r>
      <t>今回実施する取組みに</t>
    </r>
    <r>
      <rPr>
        <b/>
        <sz val="10"/>
        <color rgb="FFFF0000"/>
        <rFont val="游ゴシック"/>
        <family val="3"/>
        <charset val="128"/>
        <scheme val="minor"/>
      </rPr>
      <t>人件費</t>
    </r>
    <r>
      <rPr>
        <b/>
        <sz val="10"/>
        <color theme="1"/>
        <rFont val="游ゴシック"/>
        <family val="3"/>
        <charset val="128"/>
        <scheme val="minor"/>
      </rPr>
      <t xml:space="preserve">を申請する場合は下記に『経営資源引継計画』との関連性も含め、具体的な取組と必要理由を記載してください。※詳細は募集要項33P参照
</t>
    </r>
    <r>
      <rPr>
        <b/>
        <sz val="10"/>
        <color rgb="FFFF0000"/>
        <rFont val="游ゴシック"/>
        <family val="3"/>
        <charset val="128"/>
        <scheme val="minor"/>
      </rPr>
      <t>※本助成金の人件費は恒常的な経費の補填をするものではありません。具体的な取組内容が記載されていない場合は対象外となります。</t>
    </r>
    <rPh sb="0" eb="4">
      <t>コンカイジッシ</t>
    </rPh>
    <rPh sb="6" eb="8">
      <t>トリク</t>
    </rPh>
    <rPh sb="10" eb="13">
      <t>ジンケンヒ</t>
    </rPh>
    <rPh sb="14" eb="16">
      <t>シンセイ</t>
    </rPh>
    <rPh sb="18" eb="20">
      <t>バアイ</t>
    </rPh>
    <rPh sb="21" eb="23">
      <t>カキ</t>
    </rPh>
    <rPh sb="36" eb="39">
      <t>カンレンセイ</t>
    </rPh>
    <rPh sb="40" eb="41">
      <t>フク</t>
    </rPh>
    <rPh sb="43" eb="46">
      <t>グタイテキ</t>
    </rPh>
    <rPh sb="47" eb="49">
      <t>トリクミ</t>
    </rPh>
    <rPh sb="50" eb="54">
      <t>ヒツヨウリユウ</t>
    </rPh>
    <rPh sb="55" eb="57">
      <t>キサイ</t>
    </rPh>
    <rPh sb="65" eb="67">
      <t>ショウサイ</t>
    </rPh>
    <rPh sb="68" eb="72">
      <t>ボシュウヨウコウ</t>
    </rPh>
    <rPh sb="75" eb="77">
      <t>サンショウ</t>
    </rPh>
    <rPh sb="79" eb="83">
      <t>ホンジョセイキン</t>
    </rPh>
    <rPh sb="84" eb="87">
      <t>ジンケンヒ</t>
    </rPh>
    <rPh sb="88" eb="91">
      <t>コウジョウテキ</t>
    </rPh>
    <rPh sb="92" eb="94">
      <t>ケイヒ</t>
    </rPh>
    <rPh sb="95" eb="97">
      <t>ホテン</t>
    </rPh>
    <rPh sb="110" eb="113">
      <t>グタイテキ</t>
    </rPh>
    <rPh sb="114" eb="118">
      <t>トリクミナイヨウ</t>
    </rPh>
    <rPh sb="119" eb="121">
      <t>キサイ</t>
    </rPh>
    <rPh sb="127" eb="129">
      <t>バアイ</t>
    </rPh>
    <rPh sb="130" eb="133">
      <t>タイショウガイ</t>
    </rPh>
    <phoneticPr fontId="1"/>
  </si>
  <si>
    <r>
      <t>今回実施する取組みに</t>
    </r>
    <r>
      <rPr>
        <b/>
        <sz val="10"/>
        <color rgb="FFFF0000"/>
        <rFont val="游ゴシック"/>
        <family val="3"/>
        <charset val="128"/>
        <scheme val="minor"/>
      </rPr>
      <t>賃借料</t>
    </r>
    <r>
      <rPr>
        <b/>
        <sz val="10"/>
        <color theme="1"/>
        <rFont val="游ゴシック"/>
        <family val="3"/>
        <charset val="128"/>
        <scheme val="minor"/>
      </rPr>
      <t xml:space="preserve">を申請する場合は下記に『経営資源引継計画』との関連性も含め、具体的な取組と必要理由を記載してください。※詳細は募集要項38P参照
</t>
    </r>
    <r>
      <rPr>
        <b/>
        <sz val="10"/>
        <color rgb="FFFF0000"/>
        <rFont val="游ゴシック"/>
        <family val="3"/>
        <charset val="128"/>
        <scheme val="minor"/>
      </rPr>
      <t>※本助成金の賃借料は恒常的な経費の補填をするものではありません。具体的な取組内容が記載されていない場合は対象外となります。</t>
    </r>
    <rPh sb="0" eb="4">
      <t>コンカイジッシ</t>
    </rPh>
    <rPh sb="6" eb="8">
      <t>トリク</t>
    </rPh>
    <rPh sb="10" eb="13">
      <t>チンシャクリョウ</t>
    </rPh>
    <rPh sb="14" eb="16">
      <t>シンセイ</t>
    </rPh>
    <rPh sb="18" eb="20">
      <t>バアイ</t>
    </rPh>
    <rPh sb="21" eb="23">
      <t>カキ</t>
    </rPh>
    <rPh sb="25" eb="29">
      <t>ケイエイシゲン</t>
    </rPh>
    <rPh sb="29" eb="31">
      <t>ヒキツ</t>
    </rPh>
    <rPh sb="36" eb="39">
      <t>カンレンセイ</t>
    </rPh>
    <rPh sb="40" eb="41">
      <t>フク</t>
    </rPh>
    <rPh sb="43" eb="46">
      <t>グタイテキ</t>
    </rPh>
    <rPh sb="47" eb="49">
      <t>トリクミ</t>
    </rPh>
    <rPh sb="50" eb="54">
      <t>ヒツヨウ</t>
    </rPh>
    <rPh sb="55" eb="57">
      <t>キサイ</t>
    </rPh>
    <rPh sb="65" eb="67">
      <t>ショウサイ</t>
    </rPh>
    <rPh sb="68" eb="72">
      <t>ボシュウヨウコウ</t>
    </rPh>
    <rPh sb="75" eb="77">
      <t>サンショウ</t>
    </rPh>
    <rPh sb="79" eb="83">
      <t>ホンジョセイキン</t>
    </rPh>
    <rPh sb="84" eb="87">
      <t>チンシャクリョウ</t>
    </rPh>
    <rPh sb="88" eb="91">
      <t>コウジョウテキ</t>
    </rPh>
    <rPh sb="92" eb="94">
      <t>ケイヒ</t>
    </rPh>
    <rPh sb="95" eb="97">
      <t>ホテン</t>
    </rPh>
    <rPh sb="110" eb="113">
      <t>グタイテキ</t>
    </rPh>
    <rPh sb="114" eb="118">
      <t>トリクミナイヨウ</t>
    </rPh>
    <rPh sb="119" eb="121">
      <t>キサイ</t>
    </rPh>
    <rPh sb="127" eb="129">
      <t>バアイ</t>
    </rPh>
    <rPh sb="130" eb="133">
      <t>タイショウガイ</t>
    </rPh>
    <phoneticPr fontId="1"/>
  </si>
  <si>
    <r>
      <t xml:space="preserve">取組の詳細
</t>
    </r>
    <r>
      <rPr>
        <sz val="8"/>
        <color theme="1"/>
        <rFont val="游ゴシック"/>
        <family val="3"/>
        <charset val="128"/>
        <scheme val="minor"/>
      </rPr>
      <t>（計画との関連性を含め、
具体的な内容や必要性）</t>
    </r>
    <rPh sb="0" eb="2">
      <t>トリクミ</t>
    </rPh>
    <rPh sb="3" eb="5">
      <t>ショウサイ</t>
    </rPh>
    <rPh sb="7" eb="9">
      <t>ケイカク</t>
    </rPh>
    <rPh sb="11" eb="14">
      <t>カンレンセイ</t>
    </rPh>
    <rPh sb="15" eb="16">
      <t>フク</t>
    </rPh>
    <rPh sb="19" eb="22">
      <t>グタイテキ</t>
    </rPh>
    <rPh sb="23" eb="25">
      <t>ナイヨウ</t>
    </rPh>
    <rPh sb="26" eb="28">
      <t>ヒツヨウ</t>
    </rPh>
    <rPh sb="28" eb="29">
      <t>セイ</t>
    </rPh>
    <phoneticPr fontId="1"/>
  </si>
  <si>
    <t xml:space="preserve">
</t>
    <phoneticPr fontId="30"/>
  </si>
  <si>
    <t>（様式第1）</t>
    <phoneticPr fontId="1"/>
  </si>
  <si>
    <t>提出日</t>
    <rPh sb="0" eb="3">
      <t>テイシュツビ</t>
    </rPh>
    <phoneticPr fontId="1"/>
  </si>
  <si>
    <t>令和　　年　　月　　日</t>
    <phoneticPr fontId="1"/>
  </si>
  <si>
    <t>東京都商工会連合会　</t>
  </si>
  <si>
    <t>会　長　　　　殿</t>
  </si>
  <si>
    <t>郵 便 番 号</t>
    <rPh sb="0" eb="1">
      <t>ユウ</t>
    </rPh>
    <rPh sb="2" eb="3">
      <t>ビン</t>
    </rPh>
    <rPh sb="4" eb="5">
      <t>バン</t>
    </rPh>
    <rPh sb="6" eb="7">
      <t>ゴウ</t>
    </rPh>
    <phoneticPr fontId="1"/>
  </si>
  <si>
    <t>住　　　所</t>
    <phoneticPr fontId="1"/>
  </si>
  <si>
    <t>名　　　称</t>
    <phoneticPr fontId="1"/>
  </si>
  <si>
    <t>代表者の役職・氏名</t>
    <phoneticPr fontId="1"/>
  </si>
  <si>
    <t>実印</t>
    <rPh sb="0" eb="2">
      <t>ジツイン</t>
    </rPh>
    <phoneticPr fontId="1"/>
  </si>
  <si>
    <t>令和８年度　多摩・島しょ地域資源承継支援助成金交付申請書　</t>
    <phoneticPr fontId="1"/>
  </si>
  <si>
    <t>多摩・島しょ地域資源承継支援助成金交付要綱第8条第1項の規定により、下記のとおり申請します。</t>
  </si>
  <si>
    <t>記</t>
  </si>
  <si>
    <t>文字</t>
    <rPh sb="0" eb="2">
      <t>モジ</t>
    </rPh>
    <phoneticPr fontId="1"/>
  </si>
  <si>
    <t>千円　</t>
  </si>
  <si>
    <t>タイプ</t>
  </si>
  <si>
    <t>○印</t>
  </si>
  <si>
    <t>区　　　分</t>
  </si>
  <si>
    <t>添付資料</t>
  </si>
  <si>
    <t>A</t>
  </si>
  <si>
    <t>Ⅰ　事業承継創出支援</t>
  </si>
  <si>
    <t>承継前支援</t>
  </si>
  <si>
    <t>事業承継計画書
（様式第2-1）</t>
    <phoneticPr fontId="1"/>
  </si>
  <si>
    <t>B</t>
  </si>
  <si>
    <t>　承継後支援</t>
  </si>
  <si>
    <t>持続的発展計画書
 (様式第2-2)</t>
    <phoneticPr fontId="1"/>
  </si>
  <si>
    <t>C</t>
  </si>
  <si>
    <t>Ⅱ　経営資源引継支援
　　（創業予定者を除く）</t>
    <phoneticPr fontId="1"/>
  </si>
  <si>
    <t>経営資源引継計画書
（様式第2-3）</t>
    <phoneticPr fontId="1"/>
  </si>
  <si>
    <t>Ⅱ　経営資源引継支援（創業予定者）</t>
  </si>
  <si>
    <t>経営資源引継計画書
（様式第2-4）</t>
    <phoneticPr fontId="1"/>
  </si>
  <si>
    <t>内容は助成金事業計画書（様式第3）のとおり</t>
  </si>
  <si>
    <t>（事業開始日）</t>
    <phoneticPr fontId="1"/>
  </si>
  <si>
    <t>交付決定日　（※）</t>
  </si>
  <si>
    <t>（事業完了予定日）　</t>
    <phoneticPr fontId="1"/>
  </si>
  <si>
    <t>令和　　年　　月　　日</t>
    <rPh sb="0" eb="2">
      <t>レイワ</t>
    </rPh>
    <rPh sb="4" eb="5">
      <t>ネン</t>
    </rPh>
    <rPh sb="7" eb="8">
      <t>ガツ</t>
    </rPh>
    <rPh sb="10" eb="11">
      <t>ニチ</t>
    </rPh>
    <phoneticPr fontId="1"/>
  </si>
  <si>
    <t>　①　各区分の事業計画書（様式第2-1、2-2、2-3又は2-4）及び助成金事業計画書（様式第3）</t>
    <phoneticPr fontId="1"/>
  </si>
  <si>
    <t>　②　東京都商工会連合会が指示する書面</t>
    <phoneticPr fontId="1"/>
  </si>
  <si>
    <t>経営資源引継計画書</t>
    <rPh sb="0" eb="6">
      <t>ケイエイシゲンヒキツギ</t>
    </rPh>
    <rPh sb="6" eb="9">
      <t>ケイカクショ</t>
    </rPh>
    <phoneticPr fontId="1"/>
  </si>
  <si>
    <t>１．申請者の概要</t>
    <rPh sb="2" eb="5">
      <t>シンセイシャ</t>
    </rPh>
    <rPh sb="6" eb="8">
      <t>ガイヨウ</t>
    </rPh>
    <phoneticPr fontId="1"/>
  </si>
  <si>
    <t>申請者はいずれかにチェックをしてください</t>
    <rPh sb="0" eb="3">
      <t>シンセイシャ</t>
    </rPh>
    <phoneticPr fontId="1"/>
  </si>
  <si>
    <t>個人事業主</t>
    <rPh sb="0" eb="5">
      <t>コジンジギョウヌシ</t>
    </rPh>
    <phoneticPr fontId="1"/>
  </si>
  <si>
    <t>法人企業</t>
    <rPh sb="0" eb="2">
      <t>ホウジン</t>
    </rPh>
    <rPh sb="2" eb="4">
      <t>キギョウ</t>
    </rPh>
    <phoneticPr fontId="1"/>
  </si>
  <si>
    <t>＜個人事業主＞</t>
    <rPh sb="1" eb="3">
      <t>コジン</t>
    </rPh>
    <rPh sb="3" eb="6">
      <t>ジギョウヌシ</t>
    </rPh>
    <phoneticPr fontId="30"/>
  </si>
  <si>
    <t>ﾌﾘｶﾞﾅ</t>
    <phoneticPr fontId="1"/>
  </si>
  <si>
    <r>
      <t xml:space="preserve">屋　号
</t>
    </r>
    <r>
      <rPr>
        <sz val="6"/>
        <color theme="1"/>
        <rFont val="游ゴシック"/>
        <family val="3"/>
        <charset val="128"/>
      </rPr>
      <t>（個人事業主のみ）</t>
    </r>
    <rPh sb="0" eb="1">
      <t>ヤ</t>
    </rPh>
    <rPh sb="2" eb="3">
      <t>ゴウ</t>
    </rPh>
    <rPh sb="5" eb="10">
      <t>コジンジギョウヌシ</t>
    </rPh>
    <phoneticPr fontId="1"/>
  </si>
  <si>
    <t>申請者氏名</t>
    <rPh sb="0" eb="3">
      <t>シンセイシャ</t>
    </rPh>
    <rPh sb="3" eb="5">
      <t>シメイ</t>
    </rPh>
    <phoneticPr fontId="1"/>
  </si>
  <si>
    <t>生年月日
（和暦）</t>
    <rPh sb="0" eb="2">
      <t>セイネン</t>
    </rPh>
    <rPh sb="2" eb="4">
      <t>ガッピ</t>
    </rPh>
    <rPh sb="6" eb="8">
      <t>ワレキ</t>
    </rPh>
    <phoneticPr fontId="1"/>
  </si>
  <si>
    <t>TEL</t>
    <phoneticPr fontId="1"/>
  </si>
  <si>
    <t>E-mail</t>
  </si>
  <si>
    <t>確定申告書
記載所在地</t>
    <rPh sb="0" eb="5">
      <t>カクテイシンコクショ</t>
    </rPh>
    <rPh sb="6" eb="8">
      <t>キサイ</t>
    </rPh>
    <rPh sb="8" eb="11">
      <t>ショザイチ</t>
    </rPh>
    <phoneticPr fontId="1"/>
  </si>
  <si>
    <t>〒</t>
    <phoneticPr fontId="30"/>
  </si>
  <si>
    <r>
      <t xml:space="preserve">その他所在地
</t>
    </r>
    <r>
      <rPr>
        <sz val="6"/>
        <color theme="1"/>
        <rFont val="游ゴシック"/>
        <family val="3"/>
        <charset val="128"/>
      </rPr>
      <t>（上記以外にない場合は記載不要）</t>
    </r>
    <rPh sb="2" eb="3">
      <t>タ</t>
    </rPh>
    <rPh sb="3" eb="6">
      <t>ショザイチ</t>
    </rPh>
    <rPh sb="8" eb="12">
      <t>ジョウキイガイ</t>
    </rPh>
    <rPh sb="15" eb="17">
      <t>バアイ</t>
    </rPh>
    <rPh sb="18" eb="22">
      <t>キサイフヨウ</t>
    </rPh>
    <phoneticPr fontId="1"/>
  </si>
  <si>
    <r>
      <t>＜法人＞　</t>
    </r>
    <r>
      <rPr>
        <sz val="10"/>
        <color theme="1"/>
        <rFont val="游ゴシック"/>
        <family val="3"/>
        <charset val="128"/>
      </rPr>
      <t>　</t>
    </r>
    <rPh sb="1" eb="3">
      <t>ホウジン</t>
    </rPh>
    <phoneticPr fontId="30"/>
  </si>
  <si>
    <t>法人名</t>
    <rPh sb="0" eb="3">
      <t>ホウジンメイ</t>
    </rPh>
    <phoneticPr fontId="1"/>
  </si>
  <si>
    <t>本店所在地</t>
    <rPh sb="0" eb="2">
      <t>ホンテン</t>
    </rPh>
    <rPh sb="2" eb="5">
      <t>ショザイチ</t>
    </rPh>
    <phoneticPr fontId="1"/>
  </si>
  <si>
    <t>郵便番号</t>
    <rPh sb="0" eb="2">
      <t>ユウビン</t>
    </rPh>
    <rPh sb="2" eb="4">
      <t>バンゴウ</t>
    </rPh>
    <phoneticPr fontId="30"/>
  </si>
  <si>
    <t>住所</t>
    <rPh sb="0" eb="2">
      <t>ジュウショ</t>
    </rPh>
    <phoneticPr fontId="30"/>
  </si>
  <si>
    <t>法人代表者</t>
    <rPh sb="0" eb="2">
      <t>ホウジン</t>
    </rPh>
    <rPh sb="2" eb="5">
      <t>ダイヒョウシャ</t>
    </rPh>
    <phoneticPr fontId="30"/>
  </si>
  <si>
    <t>ﾌﾘｶﾞﾅ</t>
    <phoneticPr fontId="30"/>
  </si>
  <si>
    <t>氏名</t>
    <rPh sb="0" eb="2">
      <t>シメイ</t>
    </rPh>
    <phoneticPr fontId="30"/>
  </si>
  <si>
    <t>TEL</t>
    <phoneticPr fontId="30"/>
  </si>
  <si>
    <t>役職</t>
    <rPh sb="0" eb="2">
      <t>ヤクショク</t>
    </rPh>
    <phoneticPr fontId="30"/>
  </si>
  <si>
    <t>E-mail</t>
    <phoneticPr fontId="30"/>
  </si>
  <si>
    <t>連絡担当者</t>
    <rPh sb="0" eb="5">
      <t>レンラクタントウシャ</t>
    </rPh>
    <phoneticPr fontId="30"/>
  </si>
  <si>
    <t>携帯電話</t>
    <rPh sb="0" eb="4">
      <t>ケイタイデンワ</t>
    </rPh>
    <phoneticPr fontId="1"/>
  </si>
  <si>
    <t>申請者住所</t>
    <rPh sb="0" eb="3">
      <t>シンセイシャ</t>
    </rPh>
    <rPh sb="3" eb="5">
      <t>ジュウショ</t>
    </rPh>
    <phoneticPr fontId="1"/>
  </si>
  <si>
    <t>申請者事業所名</t>
    <rPh sb="0" eb="3">
      <t>シンセイシャ</t>
    </rPh>
    <rPh sb="3" eb="7">
      <t>ジギョウショメイ</t>
    </rPh>
    <phoneticPr fontId="1"/>
  </si>
  <si>
    <t>代表者名</t>
    <rPh sb="0" eb="4">
      <t>ダイヒョウシャメイ</t>
    </rPh>
    <phoneticPr fontId="1"/>
  </si>
  <si>
    <t>法人・個人</t>
    <rPh sb="0" eb="2">
      <t>ホウジン</t>
    </rPh>
    <rPh sb="3" eb="5">
      <t>コジン</t>
    </rPh>
    <phoneticPr fontId="1"/>
  </si>
  <si>
    <t>法人</t>
    <rPh sb="0" eb="2">
      <t>ホウジン</t>
    </rPh>
    <phoneticPr fontId="1"/>
  </si>
  <si>
    <t>２．申請事業者の事業概要</t>
    <rPh sb="2" eb="7">
      <t>シンセイジギョウシャ</t>
    </rPh>
    <rPh sb="8" eb="12">
      <t>ジギョウガイヨウ</t>
    </rPh>
    <phoneticPr fontId="1"/>
  </si>
  <si>
    <t>創業時期</t>
  </si>
  <si>
    <t>和暦</t>
    <rPh sb="0" eb="2">
      <t>ワレキ</t>
    </rPh>
    <phoneticPr fontId="1"/>
  </si>
  <si>
    <t>年</t>
    <rPh sb="0" eb="1">
      <t>ネン</t>
    </rPh>
    <phoneticPr fontId="1"/>
  </si>
  <si>
    <t>月</t>
    <rPh sb="0" eb="1">
      <t>ガツ</t>
    </rPh>
    <phoneticPr fontId="1"/>
  </si>
  <si>
    <t>日</t>
    <rPh sb="0" eb="1">
      <t>ヒ</t>
    </rPh>
    <phoneticPr fontId="1"/>
  </si>
  <si>
    <t>決算期</t>
  </si>
  <si>
    <t>　　月</t>
  </si>
  <si>
    <t>法人設立</t>
  </si>
  <si>
    <t>(次のいずれか一つを選択しチェックボックスをクリック)</t>
    <phoneticPr fontId="1"/>
  </si>
  <si>
    <t>①　商業・サービス業（宿泊業・娯楽業を除く）</t>
    <phoneticPr fontId="1"/>
  </si>
  <si>
    <t>②　サービス業のうち宿泊業・娯楽業</t>
    <phoneticPr fontId="1"/>
  </si>
  <si>
    <t>③　製造業・その他</t>
    <phoneticPr fontId="1"/>
  </si>
  <si>
    <t>人</t>
    <rPh sb="0" eb="1">
      <t>ニン</t>
    </rPh>
    <phoneticPr fontId="1"/>
  </si>
  <si>
    <t>事業内容</t>
    <rPh sb="0" eb="4">
      <t>ジギョウナイヨウ</t>
    </rPh>
    <phoneticPr fontId="1"/>
  </si>
  <si>
    <t>月</t>
    <rPh sb="0" eb="1">
      <t>ゲツ</t>
    </rPh>
    <phoneticPr fontId="1"/>
  </si>
  <si>
    <t>４．補助金等の利用状況</t>
    <rPh sb="2" eb="6">
      <t>ホジョキントウ</t>
    </rPh>
    <rPh sb="7" eb="11">
      <t>リヨウジョウキョウ</t>
    </rPh>
    <phoneticPr fontId="1"/>
  </si>
  <si>
    <t>制　度　名</t>
  </si>
  <si>
    <t>５．事業承継計画の内容</t>
    <phoneticPr fontId="1"/>
  </si>
  <si>
    <t>事業承継の背景・
基本方針</t>
    <phoneticPr fontId="1"/>
  </si>
  <si>
    <t>①事業全部譲渡</t>
    <rPh sb="1" eb="3">
      <t>ジギョウ</t>
    </rPh>
    <rPh sb="3" eb="5">
      <t>ゼンブ</t>
    </rPh>
    <rPh sb="5" eb="7">
      <t>ジョウト</t>
    </rPh>
    <phoneticPr fontId="1"/>
  </si>
  <si>
    <t>引継予定時期</t>
    <rPh sb="0" eb="2">
      <t>ヒキツギ</t>
    </rPh>
    <phoneticPr fontId="1"/>
  </si>
  <si>
    <t>令和</t>
    <rPh sb="0" eb="2">
      <t>レイワ</t>
    </rPh>
    <phoneticPr fontId="1"/>
  </si>
  <si>
    <t>譲渡予定事業者名</t>
    <rPh sb="0" eb="2">
      <t>ジョウト</t>
    </rPh>
    <rPh sb="2" eb="4">
      <t>ヨテイ</t>
    </rPh>
    <rPh sb="4" eb="7">
      <t>ジギョウシャ</t>
    </rPh>
    <rPh sb="7" eb="8">
      <t>メイ</t>
    </rPh>
    <phoneticPr fontId="1"/>
  </si>
  <si>
    <t>資本金額</t>
    <rPh sb="0" eb="4">
      <t>シホンキンガク</t>
    </rPh>
    <phoneticPr fontId="1"/>
  </si>
  <si>
    <t>所在地</t>
    <rPh sb="0" eb="3">
      <t>ショザイチ</t>
    </rPh>
    <phoneticPr fontId="1"/>
  </si>
  <si>
    <t>〒</t>
    <phoneticPr fontId="1"/>
  </si>
  <si>
    <t>－</t>
    <phoneticPr fontId="1"/>
  </si>
  <si>
    <t>創業年月</t>
    <phoneticPr fontId="1"/>
  </si>
  <si>
    <t>従業員数</t>
    <phoneticPr fontId="1"/>
  </si>
  <si>
    <t>主たる業種</t>
    <rPh sb="0" eb="1">
      <t>シュ</t>
    </rPh>
    <rPh sb="3" eb="5">
      <t>ギョウシュ</t>
    </rPh>
    <phoneticPr fontId="1"/>
  </si>
  <si>
    <t>代表者名</t>
    <rPh sb="0" eb="3">
      <t>ダイヒョウシャ</t>
    </rPh>
    <rPh sb="3" eb="4">
      <t>メイ</t>
    </rPh>
    <phoneticPr fontId="1"/>
  </si>
  <si>
    <t>譲渡の理由
(該当にチェック)</t>
  </si>
  <si>
    <t>①　廃業</t>
    <rPh sb="2" eb="4">
      <t>ハイギョウ</t>
    </rPh>
    <phoneticPr fontId="1"/>
  </si>
  <si>
    <t>③　その他</t>
    <rPh sb="4" eb="5">
      <t>タ</t>
    </rPh>
    <phoneticPr fontId="1"/>
  </si>
  <si>
    <t>②　事業縮小</t>
    <rPh sb="2" eb="4">
      <t>ジギョウ</t>
    </rPh>
    <rPh sb="4" eb="6">
      <t>シュクショウ</t>
    </rPh>
    <phoneticPr fontId="1"/>
  </si>
  <si>
    <t>(　　　　　　　　　　　　)</t>
    <phoneticPr fontId="1"/>
  </si>
  <si>
    <t>①　工場・店舗等</t>
    <rPh sb="2" eb="4">
      <t>コウジョウ</t>
    </rPh>
    <rPh sb="5" eb="7">
      <t>テンポ</t>
    </rPh>
    <rPh sb="7" eb="8">
      <t>トウ</t>
    </rPh>
    <phoneticPr fontId="1"/>
  </si>
  <si>
    <t>③　従業員</t>
    <rPh sb="2" eb="5">
      <t>ジュウギョウイン</t>
    </rPh>
    <phoneticPr fontId="1"/>
  </si>
  <si>
    <t>②　設備・機械</t>
    <rPh sb="2" eb="4">
      <t>セツビ</t>
    </rPh>
    <rPh sb="5" eb="7">
      <t>キカイ</t>
    </rPh>
    <phoneticPr fontId="1"/>
  </si>
  <si>
    <t>④　その他(　　　　　　　　)</t>
    <rPh sb="4" eb="5">
      <t>タ</t>
    </rPh>
    <phoneticPr fontId="1"/>
  </si>
  <si>
    <t>廃業・縮小等の時期</t>
    <rPh sb="0" eb="2">
      <t>ハイギョウ</t>
    </rPh>
    <rPh sb="3" eb="5">
      <t>シュクショウ</t>
    </rPh>
    <rPh sb="5" eb="6">
      <t>トウ</t>
    </rPh>
    <rPh sb="7" eb="9">
      <t>ジキ</t>
    </rPh>
    <phoneticPr fontId="1"/>
  </si>
  <si>
    <t>①令和</t>
    <phoneticPr fontId="1"/>
  </si>
  <si>
    <t>月完了</t>
    <rPh sb="0" eb="1">
      <t>ガツ</t>
    </rPh>
    <rPh sb="1" eb="3">
      <t>カンリョウ</t>
    </rPh>
    <phoneticPr fontId="1"/>
  </si>
  <si>
    <t>②</t>
    <phoneticPr fontId="1"/>
  </si>
  <si>
    <t>令和</t>
    <phoneticPr fontId="1"/>
  </si>
  <si>
    <t>予定</t>
    <rPh sb="0" eb="2">
      <t>ヨテイ</t>
    </rPh>
    <phoneticPr fontId="1"/>
  </si>
  <si>
    <t>譲渡者の意向</t>
    <rPh sb="0" eb="3">
      <t>ジョウトシャ</t>
    </rPh>
    <rPh sb="4" eb="6">
      <t>イコウ</t>
    </rPh>
    <phoneticPr fontId="1"/>
  </si>
  <si>
    <t>計画期間</t>
    <rPh sb="0" eb="2">
      <t>ケイカク</t>
    </rPh>
    <rPh sb="2" eb="4">
      <t>キカン</t>
    </rPh>
    <phoneticPr fontId="1"/>
  </si>
  <si>
    <t>計画内容</t>
    <rPh sb="0" eb="2">
      <t>ケイカク</t>
    </rPh>
    <rPh sb="2" eb="4">
      <t>ナイヨウ</t>
    </rPh>
    <phoneticPr fontId="1"/>
  </si>
  <si>
    <t>引継資源の種類</t>
    <rPh sb="0" eb="4">
      <t>ヒキツギシゲン</t>
    </rPh>
    <rPh sb="5" eb="7">
      <t>シュルイ</t>
    </rPh>
    <phoneticPr fontId="1"/>
  </si>
  <si>
    <t>内容及び規模</t>
    <rPh sb="0" eb="2">
      <t>ナイヨウ</t>
    </rPh>
    <rPh sb="2" eb="3">
      <t>オヨ</t>
    </rPh>
    <rPh sb="4" eb="6">
      <t>キボ</t>
    </rPh>
    <phoneticPr fontId="1"/>
  </si>
  <si>
    <t>引継資源の場所</t>
    <rPh sb="0" eb="2">
      <t>ヒキツギ</t>
    </rPh>
    <rPh sb="2" eb="4">
      <t>シゲン</t>
    </rPh>
    <rPh sb="5" eb="7">
      <t>バショ</t>
    </rPh>
    <phoneticPr fontId="1"/>
  </si>
  <si>
    <t>引継資源の取得予定価格及び資金調達方法</t>
    <rPh sb="0" eb="4">
      <t>ヒキツギシゲン</t>
    </rPh>
    <rPh sb="5" eb="7">
      <t>シュトク</t>
    </rPh>
    <rPh sb="7" eb="9">
      <t>ヨテイ</t>
    </rPh>
    <rPh sb="9" eb="11">
      <t>カカク</t>
    </rPh>
    <rPh sb="11" eb="12">
      <t>オヨ</t>
    </rPh>
    <rPh sb="13" eb="15">
      <t>シキン</t>
    </rPh>
    <rPh sb="15" eb="17">
      <t>チョウタツ</t>
    </rPh>
    <rPh sb="17" eb="19">
      <t>ホウホウ</t>
    </rPh>
    <phoneticPr fontId="1"/>
  </si>
  <si>
    <t>引継方法及び時期</t>
    <rPh sb="0" eb="2">
      <t>ヒキツギ</t>
    </rPh>
    <rPh sb="2" eb="4">
      <t>ホウホウ</t>
    </rPh>
    <rPh sb="4" eb="5">
      <t>オヨ</t>
    </rPh>
    <rPh sb="6" eb="8">
      <t>ジキ</t>
    </rPh>
    <phoneticPr fontId="1"/>
  </si>
  <si>
    <t>譲渡事業所の取引先維持方針</t>
    <rPh sb="0" eb="2">
      <t>ジョウト</t>
    </rPh>
    <rPh sb="2" eb="5">
      <t>ジギョウショ</t>
    </rPh>
    <rPh sb="6" eb="8">
      <t>トリヒキ</t>
    </rPh>
    <rPh sb="8" eb="9">
      <t>サキ</t>
    </rPh>
    <rPh sb="9" eb="11">
      <t>イジ</t>
    </rPh>
    <rPh sb="11" eb="13">
      <t>ホウシン</t>
    </rPh>
    <phoneticPr fontId="1"/>
  </si>
  <si>
    <t>【3か年の売上・利益計画】</t>
    <rPh sb="3" eb="4">
      <t>ネン</t>
    </rPh>
    <rPh sb="5" eb="7">
      <t>ウリアゲ</t>
    </rPh>
    <rPh sb="8" eb="12">
      <t>リエキケイカク</t>
    </rPh>
    <phoneticPr fontId="1"/>
  </si>
  <si>
    <t>　　　　　　　　　　　　　　　売上・利益計画（３か年）　　　　　　　　　　（単位：千円）</t>
  </si>
  <si>
    <t>期　間</t>
  </si>
  <si>
    <t>1年度目（当年度）</t>
  </si>
  <si>
    <t>2年度目</t>
  </si>
  <si>
    <t>3年度目</t>
  </si>
  <si>
    <t>開始年月</t>
  </si>
  <si>
    <t>終了年月</t>
  </si>
  <si>
    <t>a売上高</t>
  </si>
  <si>
    <t>b売上原価</t>
  </si>
  <si>
    <t>c売上総利益(a-b)</t>
    <phoneticPr fontId="1"/>
  </si>
  <si>
    <t>d販売管理費</t>
  </si>
  <si>
    <t>e営業利益(c-d)</t>
    <phoneticPr fontId="1"/>
  </si>
  <si>
    <t>常時使用する
従業員数（人）</t>
    <phoneticPr fontId="1"/>
  </si>
  <si>
    <t>具体的な事業内容
※既存事業の内容、新規で実施するサービス、廃止する事業内容や廃止するサービス等</t>
    <rPh sb="0" eb="3">
      <t>グタイテキ</t>
    </rPh>
    <rPh sb="4" eb="6">
      <t>ジギョウ</t>
    </rPh>
    <rPh sb="8" eb="12">
      <t>キゾンジギョウ</t>
    </rPh>
    <rPh sb="13" eb="15">
      <t>ナイヨウ</t>
    </rPh>
    <rPh sb="16" eb="18">
      <t>シンキ</t>
    </rPh>
    <rPh sb="19" eb="21">
      <t>ジッシ</t>
    </rPh>
    <rPh sb="28" eb="30">
      <t>ハイシ</t>
    </rPh>
    <rPh sb="32" eb="36">
      <t>ジギョウナイヨウ</t>
    </rPh>
    <rPh sb="37" eb="39">
      <t>ハイシ</t>
    </rPh>
    <rPh sb="45" eb="46">
      <t>ナド</t>
    </rPh>
    <phoneticPr fontId="1"/>
  </si>
  <si>
    <t>売上や経費の根拠</t>
    <rPh sb="0" eb="2">
      <t>ウリアゲ</t>
    </rPh>
    <rPh sb="3" eb="5">
      <t>ケイヒ</t>
    </rPh>
    <rPh sb="6" eb="8">
      <t>コンキョ</t>
    </rPh>
    <phoneticPr fontId="1"/>
  </si>
  <si>
    <t>　助成事業の実施時期は、個人事業、法人の決算時期に合わせ、助成金申請日を含む決算期を1年目とする。</t>
  </si>
  <si>
    <t>1年目は12カ月未満となっても構いません。</t>
  </si>
  <si>
    <t>〇</t>
    <phoneticPr fontId="1"/>
  </si>
  <si>
    <t>（Cタイプ）創</t>
    <rPh sb="6" eb="7">
      <t>ソウ</t>
    </rPh>
    <phoneticPr fontId="1"/>
  </si>
  <si>
    <t>Cタイプ（創）</t>
    <rPh sb="5" eb="6">
      <t>ソウ</t>
    </rPh>
    <phoneticPr fontId="1"/>
  </si>
  <si>
    <t>【創業支援制度の活用状況】　</t>
    <rPh sb="1" eb="3">
      <t>ソウギョウ</t>
    </rPh>
    <rPh sb="3" eb="7">
      <t>シエンセイド</t>
    </rPh>
    <phoneticPr fontId="1"/>
  </si>
  <si>
    <t>市町村の特定創業支援
事業の証明</t>
    <rPh sb="0" eb="3">
      <t>シチョウソン</t>
    </rPh>
    <rPh sb="4" eb="6">
      <t>トクテイ</t>
    </rPh>
    <rPh sb="6" eb="8">
      <t>ソウギョウ</t>
    </rPh>
    <rPh sb="8" eb="10">
      <t>シエン</t>
    </rPh>
    <rPh sb="11" eb="13">
      <t>ジギョウ</t>
    </rPh>
    <rPh sb="14" eb="16">
      <t>ショウメイ</t>
    </rPh>
    <phoneticPr fontId="1"/>
  </si>
  <si>
    <t>東京都商工会連合会の
創業塾・経営支援拠点の創業支援</t>
    <rPh sb="0" eb="3">
      <t>トウキョウト</t>
    </rPh>
    <rPh sb="3" eb="6">
      <t>ショウコウカイ</t>
    </rPh>
    <rPh sb="6" eb="9">
      <t>レンゴウカイ</t>
    </rPh>
    <rPh sb="11" eb="13">
      <t>ソウギョウ</t>
    </rPh>
    <rPh sb="13" eb="14">
      <t>ジュク</t>
    </rPh>
    <rPh sb="15" eb="17">
      <t>ケイエイ</t>
    </rPh>
    <rPh sb="17" eb="19">
      <t>シエン</t>
    </rPh>
    <rPh sb="19" eb="21">
      <t>キョテン</t>
    </rPh>
    <rPh sb="22" eb="24">
      <t>ソウギョウ</t>
    </rPh>
    <rPh sb="24" eb="26">
      <t>シエン</t>
    </rPh>
    <phoneticPr fontId="1"/>
  </si>
  <si>
    <t>証明時期等</t>
    <rPh sb="0" eb="2">
      <t>ショウメイ</t>
    </rPh>
    <rPh sb="2" eb="4">
      <t>ジキ</t>
    </rPh>
    <rPh sb="4" eb="5">
      <t>トウ</t>
    </rPh>
    <phoneticPr fontId="1"/>
  </si>
  <si>
    <t>証明時期
和暦（年月日）</t>
    <rPh sb="0" eb="2">
      <t>ショウメイ</t>
    </rPh>
    <rPh sb="5" eb="7">
      <t>ワレキ</t>
    </rPh>
    <rPh sb="8" eb="11">
      <t>ネンガッピ</t>
    </rPh>
    <phoneticPr fontId="1"/>
  </si>
  <si>
    <t>支援を受けた時期
和暦（年月日）</t>
    <rPh sb="0" eb="2">
      <t>シエン</t>
    </rPh>
    <rPh sb="3" eb="4">
      <t>ウ</t>
    </rPh>
    <rPh sb="9" eb="11">
      <t>ワレキ</t>
    </rPh>
    <rPh sb="12" eb="15">
      <t>ネンガッピ</t>
    </rPh>
    <phoneticPr fontId="1"/>
  </si>
  <si>
    <t>支援内容</t>
    <rPh sb="0" eb="2">
      <t>シエン</t>
    </rPh>
    <rPh sb="2" eb="4">
      <t>ナイヨウ</t>
    </rPh>
    <phoneticPr fontId="1"/>
  </si>
  <si>
    <t>市町村の特定創業
支援事業の証明書</t>
    <rPh sb="0" eb="3">
      <t>シチョウソン</t>
    </rPh>
    <rPh sb="4" eb="6">
      <t>トクテイ</t>
    </rPh>
    <rPh sb="6" eb="8">
      <t>ソウギョウ</t>
    </rPh>
    <rPh sb="9" eb="11">
      <t>シエン</t>
    </rPh>
    <rPh sb="11" eb="13">
      <t>ジギョウ</t>
    </rPh>
    <rPh sb="14" eb="17">
      <t>ショウメイショ</t>
    </rPh>
    <phoneticPr fontId="1"/>
  </si>
  <si>
    <t>　該当があれば記載して、証明の資料を添付してください。（参考として）</t>
    <rPh sb="12" eb="14">
      <t>ショウメイ</t>
    </rPh>
    <phoneticPr fontId="1"/>
  </si>
  <si>
    <t>主たる業種
(予定)</t>
    <rPh sb="7" eb="9">
      <t>ヨテイ</t>
    </rPh>
    <phoneticPr fontId="1"/>
  </si>
  <si>
    <t>【許認可・免許等名称】
【　取得見込み時期　】</t>
    <rPh sb="1" eb="4">
      <t>キョニンカ</t>
    </rPh>
    <rPh sb="5" eb="7">
      <t>メンキョ</t>
    </rPh>
    <rPh sb="7" eb="8">
      <t>トウ</t>
    </rPh>
    <rPh sb="8" eb="10">
      <t>メイショウ</t>
    </rPh>
    <rPh sb="14" eb="16">
      <t>シュトク</t>
    </rPh>
    <rPh sb="16" eb="18">
      <t>ミコ</t>
    </rPh>
    <rPh sb="19" eb="21">
      <t>ジキ</t>
    </rPh>
    <phoneticPr fontId="1"/>
  </si>
  <si>
    <t>従業員数等
(予定)</t>
    <rPh sb="0" eb="4">
      <t>ジュウギョウインスウ</t>
    </rPh>
    <rPh sb="4" eb="5">
      <t>トウ</t>
    </rPh>
    <rPh sb="7" eb="9">
      <t>ヨテイ</t>
    </rPh>
    <phoneticPr fontId="1"/>
  </si>
  <si>
    <t>従業員(うち家族)</t>
    <rPh sb="0" eb="3">
      <t>ジュウギョウイン</t>
    </rPh>
    <rPh sb="6" eb="8">
      <t>カゾク</t>
    </rPh>
    <phoneticPr fontId="1"/>
  </si>
  <si>
    <t>常勤役員数(法人のみ)</t>
    <rPh sb="0" eb="2">
      <t>ジョウキン</t>
    </rPh>
    <rPh sb="2" eb="4">
      <t>ヤクイン</t>
    </rPh>
    <rPh sb="4" eb="5">
      <t>スウ</t>
    </rPh>
    <rPh sb="6" eb="8">
      <t>ホウジン</t>
    </rPh>
    <phoneticPr fontId="1"/>
  </si>
  <si>
    <t>パート・アルバイト</t>
    <phoneticPr fontId="1"/>
  </si>
  <si>
    <t>資本金額
(予定)</t>
    <rPh sb="6" eb="8">
      <t>ヨテイ</t>
    </rPh>
    <phoneticPr fontId="1"/>
  </si>
  <si>
    <t>万円</t>
    <rPh sb="0" eb="1">
      <t>マン</t>
    </rPh>
    <rPh sb="1" eb="2">
      <t>エン</t>
    </rPh>
    <phoneticPr fontId="1"/>
  </si>
  <si>
    <t>(＊会社以外は記載不用)</t>
    <phoneticPr fontId="1"/>
  </si>
  <si>
    <t>創業予定事業の内容</t>
    <rPh sb="2" eb="4">
      <t>ヨテイ</t>
    </rPh>
    <rPh sb="4" eb="6">
      <t>ジギョウ</t>
    </rPh>
    <rPh sb="7" eb="9">
      <t>ナイヨウ</t>
    </rPh>
    <phoneticPr fontId="1"/>
  </si>
  <si>
    <t>創業の目的と動機</t>
    <rPh sb="0" eb="2">
      <t>ソウギョウ</t>
    </rPh>
    <rPh sb="3" eb="5">
      <t>モクテキ</t>
    </rPh>
    <rPh sb="6" eb="8">
      <t>ドウキ</t>
    </rPh>
    <phoneticPr fontId="1"/>
  </si>
  <si>
    <t>創業する事業の経験
(創業までの来歴)
知識・ノウハウ等
取得状況</t>
    <phoneticPr fontId="1"/>
  </si>
  <si>
    <t>年月</t>
    <rPh sb="0" eb="2">
      <t>ネンゲツ</t>
    </rPh>
    <phoneticPr fontId="1"/>
  </si>
  <si>
    <t>勤務先</t>
    <rPh sb="0" eb="3">
      <t>キンムサキ</t>
    </rPh>
    <phoneticPr fontId="1"/>
  </si>
  <si>
    <t>従事業務内容等</t>
    <rPh sb="0" eb="2">
      <t>ジュウジ</t>
    </rPh>
    <rPh sb="2" eb="4">
      <t>ギョウム</t>
    </rPh>
    <rPh sb="4" eb="6">
      <t>ナイヨウ</t>
    </rPh>
    <rPh sb="6" eb="7">
      <t>トウ</t>
    </rPh>
    <phoneticPr fontId="1"/>
  </si>
  <si>
    <t>取得資格</t>
    <phoneticPr fontId="1"/>
  </si>
  <si>
    <t>事業のセールス
ポイント・競合状況</t>
    <rPh sb="0" eb="2">
      <t>ジギョウ</t>
    </rPh>
    <rPh sb="13" eb="15">
      <t>キョウゴウ</t>
    </rPh>
    <rPh sb="15" eb="17">
      <t>ジョウキョウ</t>
    </rPh>
    <phoneticPr fontId="1"/>
  </si>
  <si>
    <t>土地・店舗等買収の頭金支払済み</t>
    <rPh sb="0" eb="2">
      <t>トチ</t>
    </rPh>
    <rPh sb="3" eb="5">
      <t>テンポ</t>
    </rPh>
    <rPh sb="5" eb="6">
      <t>トウ</t>
    </rPh>
    <rPh sb="6" eb="8">
      <t>バイシュウ</t>
    </rPh>
    <rPh sb="9" eb="11">
      <t>アタマキン</t>
    </rPh>
    <rPh sb="11" eb="14">
      <t>シハライズ</t>
    </rPh>
    <phoneticPr fontId="1"/>
  </si>
  <si>
    <t>土地・店舗等賃借の権利金・敷金等支払済み</t>
    <rPh sb="0" eb="2">
      <t>トチ</t>
    </rPh>
    <rPh sb="3" eb="5">
      <t>テンポ</t>
    </rPh>
    <rPh sb="5" eb="6">
      <t>トウ</t>
    </rPh>
    <rPh sb="6" eb="8">
      <t>チンシャク</t>
    </rPh>
    <rPh sb="9" eb="12">
      <t>ケンリキン</t>
    </rPh>
    <rPh sb="13" eb="15">
      <t>シキキン</t>
    </rPh>
    <rPh sb="15" eb="16">
      <t>トウ</t>
    </rPh>
    <rPh sb="16" eb="19">
      <t>シハライズ</t>
    </rPh>
    <phoneticPr fontId="1"/>
  </si>
  <si>
    <t>商品・原材料の仕入れを行っている</t>
    <rPh sb="0" eb="2">
      <t>ショウヒン</t>
    </rPh>
    <rPh sb="3" eb="6">
      <t>ゲンザイリョウ</t>
    </rPh>
    <rPh sb="7" eb="9">
      <t>シイ</t>
    </rPh>
    <rPh sb="11" eb="12">
      <t>オコナ</t>
    </rPh>
    <phoneticPr fontId="1"/>
  </si>
  <si>
    <t>設備機械器具等発注済み</t>
    <rPh sb="0" eb="2">
      <t>セツビ</t>
    </rPh>
    <rPh sb="2" eb="4">
      <t>キカイ</t>
    </rPh>
    <rPh sb="4" eb="6">
      <t>キグ</t>
    </rPh>
    <rPh sb="6" eb="7">
      <t>トウ</t>
    </rPh>
    <rPh sb="7" eb="9">
      <t>ハッチュウ</t>
    </rPh>
    <rPh sb="9" eb="10">
      <t>ズ</t>
    </rPh>
    <phoneticPr fontId="1"/>
  </si>
  <si>
    <t>事業に必要な許認可申請受理済み</t>
    <rPh sb="0" eb="2">
      <t>ジギョウ</t>
    </rPh>
    <rPh sb="3" eb="5">
      <t>ヒツヨウ</t>
    </rPh>
    <rPh sb="6" eb="9">
      <t>キョニンカ</t>
    </rPh>
    <rPh sb="9" eb="11">
      <t>シンセイ</t>
    </rPh>
    <rPh sb="11" eb="14">
      <t>ジュリズ</t>
    </rPh>
    <phoneticPr fontId="1"/>
  </si>
  <si>
    <t>事業に必要な許認可等を受けている</t>
    <rPh sb="0" eb="2">
      <t>ジギョウ</t>
    </rPh>
    <rPh sb="3" eb="5">
      <t>ヒツヨウ</t>
    </rPh>
    <rPh sb="6" eb="9">
      <t>キョニンカ</t>
    </rPh>
    <rPh sb="9" eb="10">
      <t>トウ</t>
    </rPh>
    <rPh sb="11" eb="12">
      <t>ウ</t>
    </rPh>
    <phoneticPr fontId="1"/>
  </si>
  <si>
    <t>その他(　　　　　　　　　　　)</t>
    <rPh sb="2" eb="3">
      <t>タ</t>
    </rPh>
    <phoneticPr fontId="1"/>
  </si>
  <si>
    <t>事業の着手状況
(該当にチェック)</t>
    <phoneticPr fontId="1"/>
  </si>
  <si>
    <t>主な販売先・受注先
(予定)</t>
    <rPh sb="0" eb="1">
      <t>オモ</t>
    </rPh>
    <rPh sb="2" eb="5">
      <t>ハンバイサキ</t>
    </rPh>
    <rPh sb="6" eb="9">
      <t>ジュチュウサキ</t>
    </rPh>
    <rPh sb="11" eb="13">
      <t>ヨテイ</t>
    </rPh>
    <phoneticPr fontId="1"/>
  </si>
  <si>
    <t>販売先・受注先</t>
    <rPh sb="0" eb="3">
      <t>ハンバイサキ</t>
    </rPh>
    <rPh sb="4" eb="7">
      <t>ジュチュウサキ</t>
    </rPh>
    <phoneticPr fontId="1"/>
  </si>
  <si>
    <t>住所</t>
    <rPh sb="0" eb="2">
      <t>ジュウショ</t>
    </rPh>
    <phoneticPr fontId="1"/>
  </si>
  <si>
    <t>販売・受注予定額</t>
    <rPh sb="0" eb="2">
      <t>ハンバイ</t>
    </rPh>
    <rPh sb="3" eb="5">
      <t>ジュチュウ</t>
    </rPh>
    <rPh sb="5" eb="7">
      <t>ヨテイ</t>
    </rPh>
    <rPh sb="7" eb="8">
      <t>ガク</t>
    </rPh>
    <phoneticPr fontId="1"/>
  </si>
  <si>
    <t>現金・売掛・手形</t>
    <rPh sb="0" eb="2">
      <t>ゲンキン</t>
    </rPh>
    <rPh sb="3" eb="5">
      <t>ウリカケ</t>
    </rPh>
    <rPh sb="6" eb="8">
      <t>テガタ</t>
    </rPh>
    <phoneticPr fontId="1"/>
  </si>
  <si>
    <t>回収方法(〇印)</t>
    <rPh sb="0" eb="2">
      <t>カイシュウ</t>
    </rPh>
    <rPh sb="2" eb="4">
      <t>ホウホウ</t>
    </rPh>
    <rPh sb="6" eb="7">
      <t>シルシ</t>
    </rPh>
    <phoneticPr fontId="1"/>
  </si>
  <si>
    <t>主な仕入先・外注先
(予定)</t>
    <rPh sb="0" eb="1">
      <t>オモ</t>
    </rPh>
    <rPh sb="2" eb="5">
      <t>シイレサキ</t>
    </rPh>
    <rPh sb="6" eb="9">
      <t>ガイチュウサキ</t>
    </rPh>
    <rPh sb="11" eb="13">
      <t>ヨテイ</t>
    </rPh>
    <phoneticPr fontId="1"/>
  </si>
  <si>
    <t>仕入先・外注先</t>
    <rPh sb="0" eb="3">
      <t>シイレサキ</t>
    </rPh>
    <rPh sb="4" eb="7">
      <t>ガイチュウサキ</t>
    </rPh>
    <phoneticPr fontId="1"/>
  </si>
  <si>
    <t>仕入・外注予定額</t>
    <rPh sb="0" eb="2">
      <t>シイレ</t>
    </rPh>
    <rPh sb="3" eb="5">
      <t>ガイチュウ</t>
    </rPh>
    <rPh sb="5" eb="7">
      <t>ヨテイ</t>
    </rPh>
    <rPh sb="7" eb="8">
      <t>ガク</t>
    </rPh>
    <phoneticPr fontId="1"/>
  </si>
  <si>
    <t>支払方法(〇印)</t>
    <rPh sb="0" eb="2">
      <t>シハライ</t>
    </rPh>
    <rPh sb="2" eb="4">
      <t>ホウホウ</t>
    </rPh>
    <rPh sb="6" eb="7">
      <t>シルシ</t>
    </rPh>
    <phoneticPr fontId="1"/>
  </si>
  <si>
    <t>創業に必要な資金</t>
    <rPh sb="0" eb="2">
      <t>ソウギョウ</t>
    </rPh>
    <rPh sb="3" eb="5">
      <t>ヒツヨウ</t>
    </rPh>
    <rPh sb="6" eb="8">
      <t>シキン</t>
    </rPh>
    <phoneticPr fontId="1"/>
  </si>
  <si>
    <t>調達方法</t>
    <rPh sb="0" eb="4">
      <t>チョウタツホウホウ</t>
    </rPh>
    <phoneticPr fontId="1"/>
  </si>
  <si>
    <t>事業用不動産取得・敷金・
入居保証金</t>
    <rPh sb="0" eb="3">
      <t>ジギョウヨウ</t>
    </rPh>
    <rPh sb="3" eb="6">
      <t>フドウサン</t>
    </rPh>
    <rPh sb="6" eb="8">
      <t>シュトク</t>
    </rPh>
    <rPh sb="9" eb="11">
      <t>シキキン</t>
    </rPh>
    <rPh sb="13" eb="15">
      <t>ニュウキョ</t>
    </rPh>
    <rPh sb="15" eb="18">
      <t>ホショウキン</t>
    </rPh>
    <phoneticPr fontId="1"/>
  </si>
  <si>
    <t>改装費</t>
    <rPh sb="0" eb="3">
      <t>カイソウヒ</t>
    </rPh>
    <phoneticPr fontId="1"/>
  </si>
  <si>
    <t>機械器具・什器備品等</t>
    <rPh sb="0" eb="4">
      <t>キカイキグ</t>
    </rPh>
    <rPh sb="5" eb="7">
      <t>ジュウキ</t>
    </rPh>
    <rPh sb="7" eb="9">
      <t>ビヒン</t>
    </rPh>
    <rPh sb="9" eb="10">
      <t>トウ</t>
    </rPh>
    <phoneticPr fontId="1"/>
  </si>
  <si>
    <t>①設備資金　合計</t>
    <rPh sb="1" eb="5">
      <t>セツビシキン</t>
    </rPh>
    <rPh sb="6" eb="8">
      <t>ゴウケイ</t>
    </rPh>
    <phoneticPr fontId="1"/>
  </si>
  <si>
    <t>設備資金</t>
    <rPh sb="0" eb="4">
      <t>セツビシキン</t>
    </rPh>
    <phoneticPr fontId="1"/>
  </si>
  <si>
    <t>運転資金</t>
    <rPh sb="0" eb="2">
      <t>ウンテン</t>
    </rPh>
    <rPh sb="2" eb="4">
      <t>シキン</t>
    </rPh>
    <phoneticPr fontId="1"/>
  </si>
  <si>
    <t>商品・材料等の仕入資金</t>
    <rPh sb="0" eb="2">
      <t>ショウヒン</t>
    </rPh>
    <rPh sb="3" eb="5">
      <t>ザイリョウ</t>
    </rPh>
    <rPh sb="5" eb="6">
      <t>トウ</t>
    </rPh>
    <rPh sb="7" eb="9">
      <t>シイ</t>
    </rPh>
    <rPh sb="9" eb="11">
      <t>シキン</t>
    </rPh>
    <phoneticPr fontId="1"/>
  </si>
  <si>
    <t>人件費・賃金等</t>
    <rPh sb="0" eb="3">
      <t>ジンケンヒ</t>
    </rPh>
    <rPh sb="4" eb="6">
      <t>チンギン</t>
    </rPh>
    <rPh sb="6" eb="7">
      <t>トウ</t>
    </rPh>
    <phoneticPr fontId="1"/>
  </si>
  <si>
    <t>その他資金</t>
    <rPh sb="2" eb="3">
      <t>タ</t>
    </rPh>
    <rPh sb="3" eb="5">
      <t>シキン</t>
    </rPh>
    <phoneticPr fontId="1"/>
  </si>
  <si>
    <t>②運転資金　合計</t>
    <rPh sb="1" eb="3">
      <t>ウンテン</t>
    </rPh>
    <rPh sb="3" eb="5">
      <t>シキン</t>
    </rPh>
    <rPh sb="6" eb="8">
      <t>ゴウケイ</t>
    </rPh>
    <phoneticPr fontId="1"/>
  </si>
  <si>
    <t>親・兄弟・知人等から借入
(借入先：　　　　　　　)</t>
    <rPh sb="0" eb="1">
      <t>オヤ</t>
    </rPh>
    <rPh sb="2" eb="4">
      <t>キョウダイ</t>
    </rPh>
    <rPh sb="5" eb="7">
      <t>チジン</t>
    </rPh>
    <rPh sb="7" eb="8">
      <t>トウ</t>
    </rPh>
    <rPh sb="10" eb="11">
      <t>カ</t>
    </rPh>
    <rPh sb="11" eb="12">
      <t>イ</t>
    </rPh>
    <rPh sb="14" eb="16">
      <t>カリイレ</t>
    </rPh>
    <rPh sb="16" eb="17">
      <t>サキ</t>
    </rPh>
    <phoneticPr fontId="1"/>
  </si>
  <si>
    <t>日本政策金融公庫から借入</t>
    <rPh sb="0" eb="2">
      <t>ニッポン</t>
    </rPh>
    <rPh sb="2" eb="4">
      <t>セイサク</t>
    </rPh>
    <rPh sb="4" eb="6">
      <t>キンユウ</t>
    </rPh>
    <rPh sb="6" eb="8">
      <t>コウコ</t>
    </rPh>
    <rPh sb="10" eb="12">
      <t>カリイレ</t>
    </rPh>
    <phoneticPr fontId="1"/>
  </si>
  <si>
    <t>他金融機関から借入
(借入先：　　　　　　　)</t>
    <rPh sb="0" eb="1">
      <t>ホカ</t>
    </rPh>
    <rPh sb="1" eb="5">
      <t>キンユウキカン</t>
    </rPh>
    <rPh sb="7" eb="9">
      <t>カリイレ</t>
    </rPh>
    <phoneticPr fontId="1"/>
  </si>
  <si>
    <t>借入金　合計</t>
    <rPh sb="0" eb="3">
      <t>カリイレキン</t>
    </rPh>
    <rPh sb="4" eb="6">
      <t>ゴウケイ</t>
    </rPh>
    <phoneticPr fontId="1"/>
  </si>
  <si>
    <t>借入金</t>
    <rPh sb="0" eb="3">
      <t>カリイレキン</t>
    </rPh>
    <phoneticPr fontId="1"/>
  </si>
  <si>
    <t>その他
(内容：　　　　　　　　)</t>
    <rPh sb="2" eb="3">
      <t>タ</t>
    </rPh>
    <rPh sb="5" eb="7">
      <t>ナイヨウ</t>
    </rPh>
    <phoneticPr fontId="1"/>
  </si>
  <si>
    <t>合計(①＋②)</t>
    <rPh sb="0" eb="2">
      <t>ゴウケイ</t>
    </rPh>
    <phoneticPr fontId="1"/>
  </si>
  <si>
    <t>譲渡事業所の雇用維持
方針</t>
    <rPh sb="0" eb="5">
      <t>ジョウトジギョウショ</t>
    </rPh>
    <rPh sb="6" eb="10">
      <t>コヨウイジ</t>
    </rPh>
    <rPh sb="11" eb="13">
      <t>ホウシン</t>
    </rPh>
    <phoneticPr fontId="1"/>
  </si>
  <si>
    <t>引継の目的・背景・
必要性</t>
    <rPh sb="0" eb="2">
      <t>ヒキツギ</t>
    </rPh>
    <rPh sb="3" eb="5">
      <t>モクテキ</t>
    </rPh>
    <rPh sb="6" eb="8">
      <t>ハイケイ</t>
    </rPh>
    <rPh sb="10" eb="12">
      <t>ヒツヨウ</t>
    </rPh>
    <rPh sb="12" eb="13">
      <t>セイ</t>
    </rPh>
    <phoneticPr fontId="1"/>
  </si>
  <si>
    <t>助成金申請額
Cタイプ限度額1,500,000円</t>
    <rPh sb="0" eb="3">
      <t>ジョセイキン</t>
    </rPh>
    <rPh sb="3" eb="5">
      <t>シンセイ</t>
    </rPh>
    <rPh sb="5" eb="6">
      <t>ガク</t>
    </rPh>
    <rPh sb="11" eb="14">
      <t>ゲンドガク</t>
    </rPh>
    <rPh sb="23" eb="24">
      <t>エン</t>
    </rPh>
    <phoneticPr fontId="1"/>
  </si>
  <si>
    <t>※最低賃金以下の申請は対象外となります（１時間当り1,226円未満）</t>
    <rPh sb="1" eb="5">
      <t>サイテイチンギン</t>
    </rPh>
    <rPh sb="5" eb="7">
      <t>イカ</t>
    </rPh>
    <rPh sb="8" eb="10">
      <t>シンセイ</t>
    </rPh>
    <rPh sb="11" eb="14">
      <t>タイショウガイ</t>
    </rPh>
    <rPh sb="21" eb="23">
      <t>ジカン</t>
    </rPh>
    <rPh sb="23" eb="24">
      <t>アタ</t>
    </rPh>
    <rPh sb="30" eb="31">
      <t>エン</t>
    </rPh>
    <rPh sb="31" eb="33">
      <t>ミマン</t>
    </rPh>
    <phoneticPr fontId="1"/>
  </si>
  <si>
    <t>※最低賃金以下の申請は対象外となります（１時間当り1,226円未満）</t>
    <phoneticPr fontId="1"/>
  </si>
  <si>
    <t>※ただし、交付決定日以降、助成事業完了日までの間に発生し、支払が完了したものが対象となります。</t>
    <phoneticPr fontId="1"/>
  </si>
  <si>
    <t>助成対象事業の計画内容
【スキーム】</t>
    <rPh sb="0" eb="2">
      <t>ジョセイ</t>
    </rPh>
    <rPh sb="2" eb="4">
      <t>タイショウ</t>
    </rPh>
    <rPh sb="4" eb="6">
      <t>ジギョウ</t>
    </rPh>
    <rPh sb="7" eb="9">
      <t>ケイカク</t>
    </rPh>
    <rPh sb="9" eb="11">
      <t>ナイヨウ</t>
    </rPh>
    <phoneticPr fontId="1"/>
  </si>
  <si>
    <t>【スケジュール】</t>
    <phoneticPr fontId="1"/>
  </si>
  <si>
    <t>種類：①工場・店舗　②設備・機械　③従業員　④技術・ノウハウ　⑤その他
内容：(具体的に)　　</t>
    <phoneticPr fontId="1"/>
  </si>
  <si>
    <t>＜個人事業主・法人　共通＞</t>
    <rPh sb="1" eb="3">
      <t>コジン</t>
    </rPh>
    <rPh sb="3" eb="5">
      <t>ジギョウ</t>
    </rPh>
    <rPh sb="5" eb="6">
      <t>ヌシ</t>
    </rPh>
    <rPh sb="7" eb="9">
      <t>ホウジン</t>
    </rPh>
    <rPh sb="10" eb="12">
      <t>キョウツウ</t>
    </rPh>
    <phoneticPr fontId="1"/>
  </si>
  <si>
    <t>以下に（1）人件費（7）賃借料以外の内容について、計画との関連性を含め、具体的な取組、必要理由を記載してください。　※事業区分とは、自己財源で行う事業「自主事業」と本助成金で行う事業「助成事業」の２種類の事業を言います。</t>
    <rPh sb="0" eb="2">
      <t>イカ</t>
    </rPh>
    <rPh sb="6" eb="9">
      <t>ジンケンヒ</t>
    </rPh>
    <rPh sb="12" eb="15">
      <t>チンシャクリョウ</t>
    </rPh>
    <rPh sb="15" eb="17">
      <t>イガイ</t>
    </rPh>
    <rPh sb="18" eb="20">
      <t>ナイヨウ</t>
    </rPh>
    <rPh sb="25" eb="27">
      <t>ケイカク</t>
    </rPh>
    <rPh sb="29" eb="32">
      <t>カンレンセイ</t>
    </rPh>
    <rPh sb="33" eb="34">
      <t>フク</t>
    </rPh>
    <rPh sb="36" eb="39">
      <t>グタイテキ</t>
    </rPh>
    <rPh sb="40" eb="42">
      <t>トリクミ</t>
    </rPh>
    <rPh sb="43" eb="47">
      <t>ヒツヨウリユウ</t>
    </rPh>
    <rPh sb="48" eb="50">
      <t>キサイ</t>
    </rPh>
    <rPh sb="59" eb="63">
      <t>ジギョウクブン</t>
    </rPh>
    <rPh sb="76" eb="78">
      <t>ジシュ</t>
    </rPh>
    <rPh sb="78" eb="80">
      <t>ジギョウ</t>
    </rPh>
    <rPh sb="92" eb="94">
      <t>ジョセイ</t>
    </rPh>
    <rPh sb="94" eb="96">
      <t>ジギョウ</t>
    </rPh>
    <rPh sb="99" eb="101">
      <t>シュルイ</t>
    </rPh>
    <rPh sb="102" eb="104">
      <t>ジギョウ</t>
    </rPh>
    <rPh sb="105" eb="106">
      <t>イ</t>
    </rPh>
    <phoneticPr fontId="1"/>
  </si>
  <si>
    <r>
      <t xml:space="preserve">事業所所在地
</t>
    </r>
    <r>
      <rPr>
        <sz val="6"/>
        <color theme="1"/>
        <rFont val="游ゴシック"/>
        <family val="3"/>
        <charset val="128"/>
      </rPr>
      <t>（上記と同一の場合は記載不要）</t>
    </r>
    <rPh sb="0" eb="3">
      <t>ジギョウショ</t>
    </rPh>
    <rPh sb="3" eb="6">
      <t>ショザイチ</t>
    </rPh>
    <rPh sb="8" eb="10">
      <t>ジョウキ</t>
    </rPh>
    <rPh sb="11" eb="13">
      <t>ドウイツ</t>
    </rPh>
    <rPh sb="14" eb="16">
      <t>バアイ</t>
    </rPh>
    <rPh sb="17" eb="21">
      <t>キサイフヨウ</t>
    </rPh>
    <phoneticPr fontId="1"/>
  </si>
  <si>
    <t>引継資源の活用方法
及び場所</t>
    <rPh sb="0" eb="4">
      <t>ヒキツギシゲン</t>
    </rPh>
    <rPh sb="5" eb="7">
      <t>カツヨウ</t>
    </rPh>
    <rPh sb="7" eb="9">
      <t>ホウホウ</t>
    </rPh>
    <rPh sb="10" eb="11">
      <t>オヨ</t>
    </rPh>
    <rPh sb="12" eb="14">
      <t>バショ</t>
    </rPh>
    <phoneticPr fontId="1"/>
  </si>
  <si>
    <r>
      <t xml:space="preserve">生年月日
</t>
    </r>
    <r>
      <rPr>
        <sz val="8"/>
        <color theme="1"/>
        <rFont val="游ゴシック"/>
        <family val="3"/>
        <charset val="128"/>
      </rPr>
      <t>（和暦）</t>
    </r>
    <rPh sb="0" eb="2">
      <t>セイネン</t>
    </rPh>
    <rPh sb="2" eb="4">
      <t>ガッピ</t>
    </rPh>
    <rPh sb="6" eb="8">
      <t>ワレキ</t>
    </rPh>
    <phoneticPr fontId="1"/>
  </si>
  <si>
    <t>譲渡資源
(該当にチェック)</t>
    <phoneticPr fontId="1"/>
  </si>
  <si>
    <t>引継(譲渡)方法
(該当にチェック)</t>
    <rPh sb="0" eb="2">
      <t>ヒキツギ</t>
    </rPh>
    <rPh sb="3" eb="5">
      <t>ジョウト</t>
    </rPh>
    <phoneticPr fontId="1"/>
  </si>
  <si>
    <r>
      <t>1</t>
    </r>
    <r>
      <rPr>
        <b/>
        <sz val="7"/>
        <color theme="1"/>
        <rFont val="游ゴシック"/>
        <family val="3"/>
        <charset val="128"/>
      </rPr>
      <t xml:space="preserve">        </t>
    </r>
    <r>
      <rPr>
        <b/>
        <sz val="10.5"/>
        <color theme="1"/>
        <rFont val="游ゴシック"/>
        <family val="3"/>
        <charset val="128"/>
      </rPr>
      <t>　助成事業で行う事業名（表題）30字以内</t>
    </r>
  </si>
  <si>
    <r>
      <t>2</t>
    </r>
    <r>
      <rPr>
        <b/>
        <sz val="7"/>
        <color theme="1"/>
        <rFont val="游ゴシック"/>
        <family val="3"/>
        <charset val="128"/>
      </rPr>
      <t xml:space="preserve">        </t>
    </r>
    <r>
      <rPr>
        <b/>
        <sz val="10.5"/>
        <color theme="1"/>
        <rFont val="游ゴシック"/>
        <family val="3"/>
        <charset val="128"/>
      </rPr>
      <t>　助成金交付申請額</t>
    </r>
  </si>
  <si>
    <r>
      <t>3</t>
    </r>
    <r>
      <rPr>
        <b/>
        <sz val="7"/>
        <color theme="1"/>
        <rFont val="游ゴシック"/>
        <family val="3"/>
        <charset val="128"/>
      </rPr>
      <t xml:space="preserve">        </t>
    </r>
    <r>
      <rPr>
        <b/>
        <sz val="10.5"/>
        <color theme="1"/>
        <rFont val="游ゴシック"/>
        <family val="3"/>
        <charset val="128"/>
      </rPr>
      <t>助成事業の区分（該当区分に〇印）及び内容　</t>
    </r>
  </si>
  <si>
    <r>
      <t>4</t>
    </r>
    <r>
      <rPr>
        <b/>
        <sz val="7"/>
        <color theme="1"/>
        <rFont val="游ゴシック"/>
        <family val="3"/>
        <charset val="128"/>
      </rPr>
      <t xml:space="preserve">        </t>
    </r>
    <r>
      <rPr>
        <b/>
        <sz val="10.5"/>
        <color theme="1"/>
        <rFont val="游ゴシック"/>
        <family val="3"/>
        <charset val="128"/>
      </rPr>
      <t>助成事業実施期間　</t>
    </r>
  </si>
  <si>
    <r>
      <t>5</t>
    </r>
    <r>
      <rPr>
        <b/>
        <sz val="7"/>
        <color theme="1"/>
        <rFont val="游ゴシック"/>
        <family val="3"/>
        <charset val="128"/>
      </rPr>
      <t xml:space="preserve">        </t>
    </r>
    <r>
      <rPr>
        <b/>
        <sz val="10.5"/>
        <color theme="1"/>
        <rFont val="游ゴシック"/>
        <family val="3"/>
        <charset val="128"/>
      </rPr>
      <t>添付書類</t>
    </r>
  </si>
  <si>
    <t>事業に要する
許認可・免許等
(必要な場合のみ記入)</t>
    <rPh sb="0" eb="2">
      <t>ジギョウ</t>
    </rPh>
    <rPh sb="3" eb="4">
      <t>ヨウ</t>
    </rPh>
    <rPh sb="7" eb="10">
      <t>キョニンカ</t>
    </rPh>
    <rPh sb="11" eb="13">
      <t>メンキョ</t>
    </rPh>
    <rPh sb="13" eb="14">
      <t>トウ</t>
    </rPh>
    <rPh sb="16" eb="18">
      <t>ヒツヨウ</t>
    </rPh>
    <rPh sb="19" eb="21">
      <t>バアイ</t>
    </rPh>
    <rPh sb="23" eb="25">
      <t>キニュウ</t>
    </rPh>
    <phoneticPr fontId="1"/>
  </si>
  <si>
    <t>３．創業に必要な資金と調達方法</t>
    <rPh sb="2" eb="4">
      <t>ソウギョウ</t>
    </rPh>
    <rPh sb="5" eb="7">
      <t>ヒツヨウ</t>
    </rPh>
    <rPh sb="8" eb="10">
      <t>シキン</t>
    </rPh>
    <rPh sb="11" eb="13">
      <t>チョウタツ</t>
    </rPh>
    <rPh sb="13" eb="15">
      <t>ホウホウ</t>
    </rPh>
    <phoneticPr fontId="1"/>
  </si>
  <si>
    <t>経営資源　譲渡者
(売り手)の概要</t>
    <rPh sb="0" eb="2">
      <t>ケイエイ</t>
    </rPh>
    <rPh sb="2" eb="4">
      <t>シゲン</t>
    </rPh>
    <rPh sb="5" eb="8">
      <t>ジョウトシャ</t>
    </rPh>
    <rPh sb="10" eb="11">
      <t>ウ</t>
    </rPh>
    <rPh sb="12" eb="13">
      <t>テ</t>
    </rPh>
    <rPh sb="15" eb="17">
      <t>ガイヨウ</t>
    </rPh>
    <phoneticPr fontId="1"/>
  </si>
  <si>
    <t>譲渡者と譲受者
(買い手)との関係</t>
    <rPh sb="0" eb="3">
      <t>ジョウトシャ</t>
    </rPh>
    <rPh sb="4" eb="6">
      <t>ジョウジュ</t>
    </rPh>
    <rPh sb="6" eb="7">
      <t>シャ</t>
    </rPh>
    <rPh sb="9" eb="10">
      <t>カ</t>
    </rPh>
    <rPh sb="11" eb="12">
      <t>テ</t>
    </rPh>
    <rPh sb="15" eb="17">
      <t>カンケイ</t>
    </rPh>
    <phoneticPr fontId="1"/>
  </si>
  <si>
    <r>
      <t>多摩・島しょ地域資源承継支援助成金の
申請書作成</t>
    </r>
    <r>
      <rPr>
        <b/>
        <sz val="14"/>
        <color theme="1"/>
        <rFont val="游ゴシック"/>
        <family val="3"/>
        <charset val="128"/>
      </rPr>
      <t>等</t>
    </r>
    <r>
      <rPr>
        <b/>
        <sz val="18"/>
        <color theme="1"/>
        <rFont val="游ゴシック"/>
        <family val="3"/>
        <charset val="128"/>
      </rPr>
      <t>の際の注意事項</t>
    </r>
    <rPh sb="0" eb="2">
      <t>タマ</t>
    </rPh>
    <rPh sb="3" eb="4">
      <t>トウ</t>
    </rPh>
    <rPh sb="6" eb="17">
      <t>チイキシゲンショウケイシエンジョセイキン</t>
    </rPh>
    <rPh sb="19" eb="22">
      <t>シンセイショ</t>
    </rPh>
    <rPh sb="22" eb="24">
      <t>サクセイ</t>
    </rPh>
    <rPh sb="24" eb="25">
      <t>トウ</t>
    </rPh>
    <rPh sb="26" eb="27">
      <t>サイ</t>
    </rPh>
    <rPh sb="28" eb="32">
      <t>チュウイジコウ</t>
    </rPh>
    <phoneticPr fontId="1"/>
  </si>
  <si>
    <t>この度は本助成金の申請をご検討いただき誠にありがとうございます。</t>
    <rPh sb="2" eb="3">
      <t>タビ</t>
    </rPh>
    <rPh sb="4" eb="5">
      <t>ホン</t>
    </rPh>
    <rPh sb="5" eb="8">
      <t>ジョセイキン</t>
    </rPh>
    <rPh sb="9" eb="11">
      <t>シンセイ</t>
    </rPh>
    <rPh sb="13" eb="15">
      <t>ケントウ</t>
    </rPh>
    <rPh sb="19" eb="20">
      <t>マコト</t>
    </rPh>
    <phoneticPr fontId="30"/>
  </si>
  <si>
    <t>申請書の作成にあたり、以下の注意事項をご確認の上、作成を進めてください。</t>
    <rPh sb="28" eb="29">
      <t>スス</t>
    </rPh>
    <phoneticPr fontId="1"/>
  </si>
  <si>
    <t>※本注意事項のシートの印刷・提出は不要です</t>
    <rPh sb="1" eb="2">
      <t>ホン</t>
    </rPh>
    <rPh sb="2" eb="4">
      <t>チュウイ</t>
    </rPh>
    <rPh sb="4" eb="6">
      <t>ジコウ</t>
    </rPh>
    <rPh sb="11" eb="13">
      <t>インサツ</t>
    </rPh>
    <rPh sb="14" eb="16">
      <t>テイシュツ</t>
    </rPh>
    <rPh sb="17" eb="19">
      <t>フヨウ</t>
    </rPh>
    <phoneticPr fontId="1"/>
  </si>
  <si>
    <r>
      <rPr>
        <b/>
        <sz val="12"/>
        <color theme="1"/>
        <rFont val="游ゴシック"/>
        <family val="3"/>
        <charset val="128"/>
      </rPr>
      <t>ご不明点は、</t>
    </r>
    <r>
      <rPr>
        <b/>
        <sz val="12"/>
        <color rgb="FFFF0000"/>
        <rFont val="游ゴシック"/>
        <family val="3"/>
        <charset val="128"/>
      </rPr>
      <t>募集要項や記入例をご確認の上、</t>
    </r>
    <r>
      <rPr>
        <b/>
        <sz val="12"/>
        <color theme="1"/>
        <rFont val="游ゴシック"/>
        <family val="3"/>
        <charset val="128"/>
      </rPr>
      <t>事務局までご連絡ください。</t>
    </r>
    <rPh sb="1" eb="4">
      <t>フメイテン</t>
    </rPh>
    <rPh sb="6" eb="10">
      <t>ボシュウヨウコウ</t>
    </rPh>
    <rPh sb="11" eb="14">
      <t>キニュウレイ</t>
    </rPh>
    <rPh sb="16" eb="18">
      <t>カクニン</t>
    </rPh>
    <rPh sb="19" eb="20">
      <t>ウエ</t>
    </rPh>
    <rPh sb="21" eb="24">
      <t>ジムキョク</t>
    </rPh>
    <rPh sb="27" eb="29">
      <t>レンラク</t>
    </rPh>
    <phoneticPr fontId="30"/>
  </si>
  <si>
    <t>＜Cタイプ（創業者）申請者用＞</t>
    <rPh sb="6" eb="9">
      <t>ソウギョウシャ</t>
    </rPh>
    <rPh sb="10" eb="13">
      <t>シンセイシャ</t>
    </rPh>
    <rPh sb="13" eb="14">
      <t>ヨウ</t>
    </rPh>
    <phoneticPr fontId="1"/>
  </si>
  <si>
    <t>本申請シートは、皆様のご負担軽減および誤記載等の防止のため、プルダウンや自動計算等</t>
    <rPh sb="0" eb="1">
      <t>ホン</t>
    </rPh>
    <rPh sb="1" eb="3">
      <t>シンセイ</t>
    </rPh>
    <rPh sb="8" eb="10">
      <t>ミナサマ</t>
    </rPh>
    <rPh sb="12" eb="14">
      <t>フタン</t>
    </rPh>
    <rPh sb="14" eb="16">
      <t>ケイゲン</t>
    </rPh>
    <rPh sb="19" eb="22">
      <t>ゴキサイ</t>
    </rPh>
    <rPh sb="22" eb="23">
      <t>トウ</t>
    </rPh>
    <rPh sb="24" eb="26">
      <t>ボウシ</t>
    </rPh>
    <rPh sb="40" eb="41">
      <t>トウ</t>
    </rPh>
    <phoneticPr fontId="30"/>
  </si>
  <si>
    <t>を採用しています。</t>
    <rPh sb="1" eb="3">
      <t>サイヨウ</t>
    </rPh>
    <phoneticPr fontId="1"/>
  </si>
  <si>
    <t>(具体的に：　　　　　　　　　　　　　)</t>
    <phoneticPr fontId="1"/>
  </si>
  <si>
    <t xml:space="preserve">  ②事業一部譲渡</t>
    <rPh sb="3" eb="5">
      <t>ジギョウ</t>
    </rPh>
    <rPh sb="5" eb="7">
      <t>イチブ</t>
    </rPh>
    <rPh sb="7" eb="9">
      <t>ジョウト</t>
    </rPh>
    <phoneticPr fontId="1"/>
  </si>
  <si>
    <t>（様式第2-4）</t>
    <rPh sb="1" eb="3">
      <t>ヨウシキ</t>
    </rPh>
    <rPh sb="3" eb="4">
      <t>ダイ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</si>
</sst>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0;"/>
    <numFmt numFmtId="178" formatCode="[$]ggge&quot;年&quot;m&quot;月&quot;d&quot;日&quot;;@" x16r2:formatCode16="[$-ja-JP-x-gannen]ggge&quot;年&quot;m&quot;月&quot;d&quot;日&quot;;@"/>
  </numFmts>
  <fonts count="46">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0"/>
      <color theme="1"/>
      <name val="游ゴシック"/>
      <family val="3"/>
      <charset val="128"/>
      <scheme val="minor"/>
    </font>
    <font>
      <sz val="11"/>
      <color theme="1"/>
      <name val="游ゴシック"/>
      <family val="2"/>
      <charset val="128"/>
      <scheme val="minor"/>
    </font>
    <font>
      <b/>
      <sz val="12"/>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b/>
      <sz val="12"/>
      <color rgb="FFFF0000"/>
      <name val="游ゴシック"/>
      <family val="3"/>
      <charset val="128"/>
      <scheme val="minor"/>
    </font>
    <font>
      <b/>
      <sz val="10"/>
      <color rgb="FFFF0000"/>
      <name val="游ゴシック"/>
      <family val="3"/>
      <charset val="128"/>
      <scheme val="minor"/>
    </font>
    <font>
      <b/>
      <sz val="14"/>
      <color theme="1"/>
      <name val="游ゴシック"/>
      <family val="3"/>
      <charset val="128"/>
      <scheme val="minor"/>
    </font>
    <font>
      <sz val="10"/>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theme="1"/>
      <name val="游ゴシック"/>
      <family val="3"/>
      <charset val="128"/>
      <scheme val="minor"/>
    </font>
    <font>
      <sz val="10"/>
      <name val="游ゴシック"/>
      <family val="3"/>
      <charset val="128"/>
      <scheme val="minor"/>
    </font>
    <font>
      <b/>
      <sz val="11"/>
      <name val="游ゴシック"/>
      <family val="3"/>
      <charset val="128"/>
      <scheme val="minor"/>
    </font>
    <font>
      <sz val="11"/>
      <color rgb="FFFF0000"/>
      <name val="游ゴシック"/>
      <family val="3"/>
      <charset val="128"/>
      <scheme val="minor"/>
    </font>
    <font>
      <sz val="11"/>
      <name val="游ゴシック"/>
      <family val="3"/>
      <charset val="128"/>
      <scheme val="minor"/>
    </font>
    <font>
      <sz val="12"/>
      <color theme="1"/>
      <name val="游ゴシック"/>
      <family val="3"/>
      <charset val="128"/>
      <scheme val="minor"/>
    </font>
    <font>
      <b/>
      <sz val="8"/>
      <color theme="1"/>
      <name val="游ゴシック"/>
      <family val="3"/>
      <charset val="128"/>
      <scheme val="minor"/>
    </font>
    <font>
      <sz val="10"/>
      <color rgb="FFFF0000"/>
      <name val="游ゴシック"/>
      <family val="3"/>
      <charset val="128"/>
      <scheme val="minor"/>
    </font>
    <font>
      <sz val="9"/>
      <color rgb="FFFF0000"/>
      <name val="游ゴシック"/>
      <family val="3"/>
      <charset val="128"/>
      <scheme val="minor"/>
    </font>
    <font>
      <sz val="12"/>
      <color theme="1"/>
      <name val="游ゴシック"/>
      <family val="3"/>
      <charset val="128"/>
    </font>
    <font>
      <b/>
      <sz val="16"/>
      <color theme="1"/>
      <name val="游ゴシック"/>
      <family val="3"/>
      <charset val="128"/>
    </font>
    <font>
      <b/>
      <sz val="18"/>
      <color theme="1"/>
      <name val="游ゴシック"/>
      <family val="3"/>
      <charset val="128"/>
    </font>
    <font>
      <sz val="11"/>
      <color theme="1"/>
      <name val="游ゴシック"/>
      <family val="3"/>
      <charset val="128"/>
    </font>
    <font>
      <sz val="6"/>
      <name val="游ゴシック"/>
      <family val="3"/>
      <charset val="128"/>
      <scheme val="minor"/>
    </font>
    <font>
      <b/>
      <sz val="11"/>
      <color rgb="FFFF0000"/>
      <name val="游ゴシック"/>
      <family val="3"/>
      <charset val="128"/>
    </font>
    <font>
      <b/>
      <sz val="12"/>
      <color rgb="FFFF0000"/>
      <name val="游ゴシック"/>
      <family val="3"/>
      <charset val="128"/>
    </font>
    <font>
      <b/>
      <sz val="12"/>
      <color theme="1"/>
      <name val="游ゴシック"/>
      <family val="3"/>
      <charset val="128"/>
    </font>
    <font>
      <sz val="10.5"/>
      <color theme="1"/>
      <name val="游ゴシック"/>
      <family val="3"/>
      <charset val="128"/>
    </font>
    <font>
      <sz val="10"/>
      <color theme="1"/>
      <name val="游ゴシック"/>
      <family val="3"/>
      <charset val="128"/>
    </font>
    <font>
      <b/>
      <sz val="10"/>
      <color theme="1"/>
      <name val="游ゴシック"/>
      <family val="3"/>
      <charset val="128"/>
    </font>
    <font>
      <sz val="6"/>
      <color theme="1"/>
      <name val="游ゴシック"/>
      <family val="3"/>
      <charset val="128"/>
    </font>
    <font>
      <sz val="8"/>
      <color theme="1"/>
      <name val="游ゴシック"/>
      <family val="3"/>
      <charset val="128"/>
    </font>
    <font>
      <sz val="10"/>
      <name val="游ゴシック"/>
      <family val="3"/>
      <charset val="128"/>
    </font>
    <font>
      <sz val="9"/>
      <name val="游ゴシック"/>
      <family val="3"/>
      <charset val="128"/>
    </font>
    <font>
      <b/>
      <sz val="10.5"/>
      <color theme="1"/>
      <name val="游ゴシック"/>
      <family val="3"/>
      <charset val="128"/>
    </font>
    <font>
      <b/>
      <sz val="7"/>
      <color theme="1"/>
      <name val="游ゴシック"/>
      <family val="3"/>
      <charset val="128"/>
    </font>
    <font>
      <b/>
      <sz val="11"/>
      <color theme="1"/>
      <name val="游ゴシック"/>
      <family val="3"/>
      <charset val="128"/>
    </font>
    <font>
      <b/>
      <sz val="12"/>
      <color theme="4"/>
      <name val="游ゴシック"/>
      <family val="3"/>
      <charset val="128"/>
    </font>
    <font>
      <b/>
      <sz val="14"/>
      <color theme="1"/>
      <name val="游ゴシック"/>
      <family val="3"/>
      <charset val="128"/>
    </font>
  </fonts>
  <fills count="9">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14999847407452621"/>
        <bgColor indexed="64"/>
      </patternFill>
    </fill>
  </fills>
  <borders count="1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double">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double">
        <color indexed="64"/>
      </left>
      <right style="double">
        <color indexed="64"/>
      </right>
      <top style="double">
        <color indexed="64"/>
      </top>
      <bottom style="double">
        <color indexed="64"/>
      </bottom>
      <diagonal/>
    </border>
    <border diagonalUp="1">
      <left/>
      <right style="thin">
        <color indexed="64"/>
      </right>
      <top style="thin">
        <color indexed="64"/>
      </top>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right/>
      <top style="double">
        <color auto="1"/>
      </top>
      <bottom/>
      <diagonal/>
    </border>
    <border>
      <left style="thin">
        <color indexed="64"/>
      </left>
      <right style="thin">
        <color indexed="64"/>
      </right>
      <top/>
      <bottom style="double">
        <color indexed="64"/>
      </bottom>
      <diagonal/>
    </border>
    <border>
      <left style="double">
        <color indexed="64"/>
      </left>
      <right style="double">
        <color indexed="64"/>
      </right>
      <top style="double">
        <color indexed="64"/>
      </top>
      <bottom style="medium">
        <color indexed="64"/>
      </bottom>
      <diagonal/>
    </border>
    <border>
      <left style="thin">
        <color indexed="64"/>
      </left>
      <right style="thick">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thin">
        <color theme="1"/>
      </right>
      <top style="thin">
        <color indexed="64"/>
      </top>
      <bottom/>
      <diagonal/>
    </border>
    <border>
      <left style="thin">
        <color theme="1"/>
      </left>
      <right/>
      <top style="thin">
        <color indexed="64"/>
      </top>
      <bottom style="hair">
        <color theme="1"/>
      </bottom>
      <diagonal/>
    </border>
    <border>
      <left style="hair">
        <color indexed="64"/>
      </left>
      <right/>
      <top style="thin">
        <color indexed="64"/>
      </top>
      <bottom style="hair">
        <color theme="1"/>
      </bottom>
      <diagonal/>
    </border>
    <border>
      <left/>
      <right/>
      <top style="thin">
        <color indexed="64"/>
      </top>
      <bottom style="hair">
        <color theme="1"/>
      </bottom>
      <diagonal/>
    </border>
    <border>
      <left/>
      <right style="hair">
        <color theme="1"/>
      </right>
      <top style="thin">
        <color indexed="64"/>
      </top>
      <bottom style="hair">
        <color theme="1"/>
      </bottom>
      <diagonal/>
    </border>
    <border>
      <left style="hair">
        <color theme="1"/>
      </left>
      <right style="hair">
        <color theme="1"/>
      </right>
      <top style="thin">
        <color indexed="64"/>
      </top>
      <bottom/>
      <diagonal/>
    </border>
    <border>
      <left/>
      <right style="thin">
        <color theme="1"/>
      </right>
      <top/>
      <bottom style="thin">
        <color indexed="64"/>
      </bottom>
      <diagonal/>
    </border>
    <border>
      <left style="thin">
        <color theme="1"/>
      </left>
      <right/>
      <top/>
      <bottom style="thin">
        <color theme="1"/>
      </bottom>
      <diagonal/>
    </border>
    <border>
      <left style="hair">
        <color indexed="64"/>
      </left>
      <right/>
      <top style="hair">
        <color theme="1"/>
      </top>
      <bottom style="thin">
        <color indexed="64"/>
      </bottom>
      <diagonal/>
    </border>
    <border>
      <left/>
      <right/>
      <top style="hair">
        <color theme="1"/>
      </top>
      <bottom style="thin">
        <color indexed="64"/>
      </bottom>
      <diagonal/>
    </border>
    <border>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thin">
        <color theme="1"/>
      </left>
      <right/>
      <top style="thin">
        <color theme="1"/>
      </top>
      <bottom style="hair">
        <color theme="1"/>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style="medium">
        <color indexed="64"/>
      </left>
      <right/>
      <top style="thin">
        <color indexed="64"/>
      </top>
      <bottom style="medium">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right style="hair">
        <color indexed="64"/>
      </right>
      <top style="medium">
        <color indexed="64"/>
      </top>
      <bottom/>
      <diagonal/>
    </border>
    <border>
      <left/>
      <right style="hair">
        <color indexed="64"/>
      </right>
      <top/>
      <bottom/>
      <diagonal/>
    </border>
    <border>
      <left/>
      <right style="hair">
        <color indexed="64"/>
      </right>
      <top/>
      <bottom style="medium">
        <color indexed="64"/>
      </bottom>
      <diagonal/>
    </border>
    <border>
      <left style="hair">
        <color indexed="64"/>
      </left>
      <right/>
      <top style="medium">
        <color indexed="64"/>
      </top>
      <bottom style="hair">
        <color indexed="64"/>
      </bottom>
      <diagonal/>
    </border>
    <border>
      <left style="hair">
        <color indexed="64"/>
      </left>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medium">
        <color indexed="64"/>
      </top>
      <bottom style="thin">
        <color indexed="64"/>
      </bottom>
      <diagonal/>
    </border>
    <border>
      <left style="hair">
        <color indexed="64"/>
      </left>
      <right/>
      <top style="thin">
        <color indexed="64"/>
      </top>
      <bottom/>
      <diagonal/>
    </border>
    <border>
      <left/>
      <right style="thin">
        <color theme="1"/>
      </right>
      <top style="medium">
        <color indexed="64"/>
      </top>
      <bottom style="hair">
        <color indexed="64"/>
      </bottom>
      <diagonal/>
    </border>
    <border>
      <left/>
      <right style="thin">
        <color theme="1"/>
      </right>
      <top style="hair">
        <color indexed="64"/>
      </top>
      <bottom style="hair">
        <color indexed="64"/>
      </bottom>
      <diagonal/>
    </border>
    <border>
      <left/>
      <right/>
      <top style="hair">
        <color indexed="64"/>
      </top>
      <bottom style="thin">
        <color indexed="64"/>
      </bottom>
      <diagonal/>
    </border>
    <border>
      <left style="thin">
        <color theme="1"/>
      </left>
      <right style="hair">
        <color indexed="64"/>
      </right>
      <top style="medium">
        <color indexed="64"/>
      </top>
      <bottom style="hair">
        <color theme="1"/>
      </bottom>
      <diagonal/>
    </border>
    <border>
      <left style="thin">
        <color theme="1"/>
      </left>
      <right style="hair">
        <color indexed="64"/>
      </right>
      <top/>
      <bottom/>
      <diagonal/>
    </border>
    <border>
      <left style="thin">
        <color theme="1"/>
      </left>
      <right/>
      <top/>
      <bottom/>
      <diagonal/>
    </border>
    <border>
      <left/>
      <right style="thin">
        <color theme="1"/>
      </right>
      <top style="hair">
        <color indexed="64"/>
      </top>
      <bottom/>
      <diagonal/>
    </border>
    <border>
      <left style="thin">
        <color theme="1"/>
      </left>
      <right style="hair">
        <color indexed="64"/>
      </right>
      <top style="hair">
        <color indexed="64"/>
      </top>
      <bottom style="hair">
        <color theme="1"/>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top style="hair">
        <color indexed="64"/>
      </top>
      <bottom style="hair">
        <color indexed="64"/>
      </bottom>
      <diagonal/>
    </border>
    <border>
      <left/>
      <right/>
      <top style="thin">
        <color theme="1"/>
      </top>
      <bottom style="hair">
        <color theme="1"/>
      </bottom>
      <diagonal/>
    </border>
    <border>
      <left/>
      <right/>
      <top style="hair">
        <color indexed="64"/>
      </top>
      <bottom style="hair">
        <color theme="1"/>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hair">
        <color indexed="64"/>
      </top>
      <bottom style="medium">
        <color indexed="64"/>
      </bottom>
      <diagonal/>
    </border>
    <border>
      <left style="hair">
        <color indexed="64"/>
      </left>
      <right/>
      <top/>
      <bottom style="thin">
        <color indexed="64"/>
      </bottom>
      <diagonal/>
    </border>
  </borders>
  <cellStyleXfs count="3">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926">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0" fontId="8" fillId="0" borderId="0" xfId="0" applyFont="1">
      <alignment vertical="center"/>
    </xf>
    <xf numFmtId="0" fontId="9" fillId="0" borderId="0" xfId="0" applyFont="1">
      <alignment vertical="center"/>
    </xf>
    <xf numFmtId="38" fontId="3" fillId="0" borderId="10" xfId="1" applyFont="1" applyBorder="1">
      <alignment vertical="center"/>
    </xf>
    <xf numFmtId="0" fontId="3" fillId="0" borderId="7" xfId="0" applyFont="1" applyBorder="1" applyAlignment="1">
      <alignment horizontal="center" vertical="center"/>
    </xf>
    <xf numFmtId="38" fontId="3" fillId="0" borderId="1" xfId="0" applyNumberFormat="1" applyFont="1" applyBorder="1">
      <alignment vertical="center"/>
    </xf>
    <xf numFmtId="0" fontId="3" fillId="0" borderId="3" xfId="0" applyFont="1" applyBorder="1" applyAlignment="1">
      <alignment horizontal="left" vertical="center"/>
    </xf>
    <xf numFmtId="38" fontId="3" fillId="0" borderId="3" xfId="1" applyFont="1" applyBorder="1">
      <alignment vertical="center"/>
    </xf>
    <xf numFmtId="0" fontId="3" fillId="0" borderId="3" xfId="0" applyFont="1" applyBorder="1">
      <alignment vertical="center"/>
    </xf>
    <xf numFmtId="0" fontId="8" fillId="0" borderId="3" xfId="0" applyFont="1" applyBorder="1" applyAlignment="1">
      <alignment vertical="center" wrapText="1"/>
    </xf>
    <xf numFmtId="0" fontId="0" fillId="0" borderId="1" xfId="0" applyBorder="1">
      <alignment vertical="center"/>
    </xf>
    <xf numFmtId="0" fontId="0" fillId="0" borderId="9" xfId="0" applyBorder="1">
      <alignment vertical="center"/>
    </xf>
    <xf numFmtId="0" fontId="0" fillId="4" borderId="1" xfId="0" applyFill="1" applyBorder="1">
      <alignment vertical="center"/>
    </xf>
    <xf numFmtId="0" fontId="0" fillId="0" borderId="0" xfId="0" applyProtection="1">
      <alignment vertical="center"/>
      <protection locked="0"/>
    </xf>
    <xf numFmtId="0" fontId="3" fillId="3" borderId="1" xfId="0" applyFont="1" applyFill="1" applyBorder="1" applyAlignment="1" applyProtection="1">
      <alignment horizontal="center" vertical="center"/>
      <protection locked="0"/>
    </xf>
    <xf numFmtId="0" fontId="14" fillId="0" borderId="3" xfId="0" applyFont="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15" fillId="0" borderId="3" xfId="0" applyFont="1" applyBorder="1">
      <alignment vertical="center"/>
    </xf>
    <xf numFmtId="0" fontId="0" fillId="0" borderId="10" xfId="0" applyBorder="1">
      <alignment vertical="center"/>
    </xf>
    <xf numFmtId="0" fontId="13" fillId="0" borderId="0" xfId="0" applyFont="1">
      <alignment vertical="center"/>
    </xf>
    <xf numFmtId="0" fontId="0" fillId="0" borderId="15" xfId="0" applyBorder="1">
      <alignment vertical="center"/>
    </xf>
    <xf numFmtId="0" fontId="3" fillId="0" borderId="0" xfId="0" applyFont="1" applyAlignment="1">
      <alignment vertical="center" wrapText="1"/>
    </xf>
    <xf numFmtId="0" fontId="2" fillId="0" borderId="2" xfId="0" applyFont="1" applyBorder="1">
      <alignment vertical="center"/>
    </xf>
    <xf numFmtId="38" fontId="17" fillId="0" borderId="0" xfId="1" applyFont="1" applyBorder="1" applyAlignment="1" applyProtection="1">
      <alignment horizontal="center" vertical="center"/>
    </xf>
    <xf numFmtId="38" fontId="0" fillId="0" borderId="0" xfId="1" applyFont="1" applyBorder="1" applyAlignment="1" applyProtection="1">
      <alignment horizontal="center" vertical="center"/>
    </xf>
    <xf numFmtId="0" fontId="3" fillId="0" borderId="9" xfId="0" applyFont="1" applyBorder="1" applyAlignment="1">
      <alignment horizontal="center" vertical="center"/>
    </xf>
    <xf numFmtId="0" fontId="5" fillId="0" borderId="0" xfId="0" applyFont="1">
      <alignment vertical="center"/>
    </xf>
    <xf numFmtId="38" fontId="0" fillId="0" borderId="0" xfId="1" applyFont="1">
      <alignment vertical="center"/>
    </xf>
    <xf numFmtId="0" fontId="19" fillId="0" borderId="0" xfId="0" applyFont="1">
      <alignment vertical="center"/>
    </xf>
    <xf numFmtId="0" fontId="0" fillId="0" borderId="1" xfId="0" applyBorder="1" applyAlignment="1">
      <alignment horizontal="center" vertical="center"/>
    </xf>
    <xf numFmtId="0" fontId="0" fillId="0" borderId="1" xfId="0" applyBorder="1" applyAlignment="1">
      <alignment vertical="center" shrinkToFit="1"/>
    </xf>
    <xf numFmtId="38" fontId="8" fillId="0" borderId="1" xfId="0" applyNumberFormat="1" applyFont="1" applyBorder="1">
      <alignment vertical="center"/>
    </xf>
    <xf numFmtId="38" fontId="0" fillId="0" borderId="31" xfId="1" applyFont="1" applyBorder="1">
      <alignment vertical="center"/>
    </xf>
    <xf numFmtId="0" fontId="0" fillId="0" borderId="9" xfId="0" applyBorder="1" applyAlignment="1">
      <alignment horizontal="center" vertical="center"/>
    </xf>
    <xf numFmtId="38" fontId="8" fillId="3" borderId="30" xfId="1" applyFont="1" applyFill="1" applyBorder="1" applyProtection="1">
      <alignment vertical="center"/>
      <protection locked="0"/>
    </xf>
    <xf numFmtId="38" fontId="8" fillId="0" borderId="32" xfId="0" applyNumberFormat="1" applyFont="1" applyBorder="1">
      <alignment vertical="center"/>
    </xf>
    <xf numFmtId="0" fontId="0" fillId="0" borderId="33" xfId="0" applyBorder="1">
      <alignment vertical="center"/>
    </xf>
    <xf numFmtId="38" fontId="3" fillId="3" borderId="30" xfId="1" applyFont="1" applyFill="1" applyBorder="1" applyProtection="1">
      <alignment vertical="center"/>
      <protection locked="0"/>
    </xf>
    <xf numFmtId="38" fontId="2" fillId="4" borderId="1" xfId="0" applyNumberFormat="1" applyFont="1" applyFill="1" applyBorder="1">
      <alignment vertical="center"/>
    </xf>
    <xf numFmtId="38" fontId="2" fillId="0" borderId="1" xfId="0" applyNumberFormat="1" applyFont="1" applyBorder="1">
      <alignment vertical="center"/>
    </xf>
    <xf numFmtId="38" fontId="0" fillId="0" borderId="35" xfId="1" applyFont="1" applyBorder="1">
      <alignment vertical="center"/>
    </xf>
    <xf numFmtId="38" fontId="8" fillId="3" borderId="36" xfId="1" applyFont="1" applyFill="1" applyBorder="1" applyProtection="1">
      <alignment vertical="center"/>
      <protection locked="0"/>
    </xf>
    <xf numFmtId="38" fontId="8" fillId="3" borderId="37" xfId="1" applyFont="1" applyFill="1" applyBorder="1" applyProtection="1">
      <alignment vertical="center"/>
      <protection locked="0"/>
    </xf>
    <xf numFmtId="38" fontId="2" fillId="0" borderId="34" xfId="1" applyFont="1" applyBorder="1" applyProtection="1">
      <alignment vertical="center"/>
    </xf>
    <xf numFmtId="0" fontId="9" fillId="0" borderId="0" xfId="0" applyFont="1" applyAlignment="1">
      <alignment horizontal="left" vertical="center"/>
    </xf>
    <xf numFmtId="0" fontId="0" fillId="0" borderId="11" xfId="0" applyBorder="1">
      <alignment vertical="center"/>
    </xf>
    <xf numFmtId="0" fontId="12" fillId="0" borderId="0" xfId="0" applyFont="1" applyAlignment="1">
      <alignment vertical="top" wrapText="1"/>
    </xf>
    <xf numFmtId="0" fontId="0" fillId="0" borderId="0" xfId="0" applyAlignment="1">
      <alignment horizontal="left" vertical="center"/>
    </xf>
    <xf numFmtId="0" fontId="6" fillId="0" borderId="0" xfId="0" applyFont="1">
      <alignment vertical="center"/>
    </xf>
    <xf numFmtId="0" fontId="8" fillId="0" borderId="0" xfId="0" applyFont="1" applyAlignment="1">
      <alignment horizontal="center" vertical="center" wrapText="1"/>
    </xf>
    <xf numFmtId="0" fontId="0" fillId="0" borderId="17" xfId="0" applyBorder="1" applyAlignment="1">
      <alignment horizontal="center" vertical="center"/>
    </xf>
    <xf numFmtId="0" fontId="0" fillId="0" borderId="51" xfId="0" applyBorder="1" applyAlignment="1">
      <alignment vertical="center" shrinkToFit="1"/>
    </xf>
    <xf numFmtId="0" fontId="0" fillId="0" borderId="51" xfId="0" applyBorder="1" applyAlignment="1">
      <alignment horizontal="center" vertical="center"/>
    </xf>
    <xf numFmtId="0" fontId="20" fillId="0" borderId="0" xfId="0" applyFont="1">
      <alignment vertical="center"/>
    </xf>
    <xf numFmtId="38" fontId="8" fillId="0" borderId="1" xfId="1" applyFont="1" applyBorder="1" applyAlignment="1">
      <alignment horizontal="center" vertical="center"/>
    </xf>
    <xf numFmtId="0" fontId="0" fillId="0" borderId="52" xfId="0" applyBorder="1">
      <alignment vertical="center"/>
    </xf>
    <xf numFmtId="0" fontId="7" fillId="0" borderId="0" xfId="0" applyFont="1" applyAlignment="1">
      <alignment horizontal="center" vertical="center"/>
    </xf>
    <xf numFmtId="0" fontId="12" fillId="0" borderId="0" xfId="0" applyFont="1" applyAlignment="1">
      <alignment vertical="center" shrinkToFit="1"/>
    </xf>
    <xf numFmtId="0" fontId="19" fillId="0" borderId="0" xfId="0" applyFont="1" applyAlignment="1">
      <alignment horizontal="center" vertical="center"/>
    </xf>
    <xf numFmtId="0" fontId="17" fillId="0" borderId="1" xfId="0" applyFont="1" applyBorder="1" applyAlignment="1">
      <alignment horizontal="center" vertical="center" wrapText="1"/>
    </xf>
    <xf numFmtId="0" fontId="5" fillId="0" borderId="0" xfId="0" applyFont="1" applyAlignment="1">
      <alignment horizontal="center" vertical="center"/>
    </xf>
    <xf numFmtId="0" fontId="12" fillId="0" borderId="0" xfId="0" applyFont="1" applyAlignment="1">
      <alignment horizontal="center" vertical="center" shrinkToFit="1"/>
    </xf>
    <xf numFmtId="0" fontId="8" fillId="3" borderId="38" xfId="0" applyFont="1" applyFill="1" applyBorder="1" applyAlignment="1" applyProtection="1">
      <alignment vertical="center" wrapText="1"/>
      <protection locked="0"/>
    </xf>
    <xf numFmtId="0" fontId="8" fillId="3" borderId="55" xfId="0" applyFont="1" applyFill="1" applyBorder="1" applyAlignment="1" applyProtection="1">
      <alignment vertical="center" wrapText="1"/>
      <protection locked="0"/>
    </xf>
    <xf numFmtId="0" fontId="2" fillId="3" borderId="34" xfId="0" applyFont="1" applyFill="1" applyBorder="1" applyAlignment="1" applyProtection="1">
      <alignment horizontal="center" vertical="center"/>
      <protection locked="0"/>
    </xf>
    <xf numFmtId="0" fontId="12" fillId="0" borderId="0" xfId="0" applyFont="1">
      <alignment vertical="center"/>
    </xf>
    <xf numFmtId="0" fontId="5" fillId="0" borderId="13" xfId="0" applyFont="1" applyBorder="1">
      <alignment vertical="center"/>
    </xf>
    <xf numFmtId="0" fontId="5" fillId="0" borderId="7" xfId="0" applyFont="1" applyBorder="1">
      <alignment vertical="center"/>
    </xf>
    <xf numFmtId="0" fontId="2" fillId="0" borderId="58" xfId="0" applyFont="1" applyBorder="1">
      <alignment vertical="center"/>
    </xf>
    <xf numFmtId="0" fontId="5" fillId="0" borderId="61" xfId="0" applyFont="1" applyBorder="1">
      <alignment vertical="center"/>
    </xf>
    <xf numFmtId="0" fontId="0" fillId="3" borderId="54" xfId="0" applyFill="1" applyBorder="1" applyProtection="1">
      <alignment vertical="center"/>
      <protection locked="0"/>
    </xf>
    <xf numFmtId="0" fontId="0" fillId="3" borderId="54" xfId="0" applyFill="1" applyBorder="1" applyAlignment="1" applyProtection="1">
      <alignment vertical="center" shrinkToFit="1"/>
      <protection locked="0"/>
    </xf>
    <xf numFmtId="0" fontId="2" fillId="0" borderId="9" xfId="0" applyFont="1" applyBorder="1" applyAlignment="1">
      <alignment horizontal="center" vertical="center" shrinkToFit="1"/>
    </xf>
    <xf numFmtId="38" fontId="2" fillId="3" borderId="29" xfId="1" applyFont="1" applyFill="1" applyBorder="1" applyAlignment="1" applyProtection="1">
      <alignment vertical="center" shrinkToFit="1"/>
      <protection locked="0"/>
    </xf>
    <xf numFmtId="38" fontId="8" fillId="0" borderId="3" xfId="1" applyFont="1" applyBorder="1" applyAlignment="1" applyProtection="1">
      <alignment horizontal="center" vertical="center" shrinkToFit="1"/>
    </xf>
    <xf numFmtId="38" fontId="8" fillId="0" borderId="1" xfId="1" applyFont="1" applyFill="1" applyBorder="1" applyAlignment="1" applyProtection="1">
      <alignment vertical="center" shrinkToFit="1"/>
    </xf>
    <xf numFmtId="38" fontId="8" fillId="0" borderId="1" xfId="1" applyFont="1" applyBorder="1" applyAlignment="1">
      <alignment horizontal="right" vertical="center" shrinkToFit="1"/>
    </xf>
    <xf numFmtId="38" fontId="2" fillId="0" borderId="11" xfId="1" applyFont="1" applyBorder="1" applyAlignment="1">
      <alignment horizontal="center" vertical="center"/>
    </xf>
    <xf numFmtId="38" fontId="2" fillId="0" borderId="6" xfId="1" applyFont="1" applyBorder="1" applyAlignment="1">
      <alignment horizontal="center" vertical="center"/>
    </xf>
    <xf numFmtId="38" fontId="2" fillId="0" borderId="12" xfId="1" applyFont="1" applyBorder="1" applyAlignment="1">
      <alignment horizontal="center" vertical="center"/>
    </xf>
    <xf numFmtId="38" fontId="8" fillId="0" borderId="10" xfId="1" applyFont="1" applyBorder="1" applyAlignment="1">
      <alignment horizontal="right" vertical="center" shrinkToFit="1"/>
    </xf>
    <xf numFmtId="38" fontId="2" fillId="0" borderId="8" xfId="1" applyFont="1" applyBorder="1" applyAlignment="1">
      <alignment horizontal="center" vertical="center"/>
    </xf>
    <xf numFmtId="38" fontId="2" fillId="0" borderId="0" xfId="1" applyFont="1" applyBorder="1" applyAlignment="1">
      <alignment horizontal="center" vertical="center" wrapText="1"/>
    </xf>
    <xf numFmtId="38" fontId="2" fillId="0" borderId="0" xfId="1" applyFont="1" applyBorder="1" applyAlignment="1">
      <alignment horizontal="center" vertical="center" shrinkToFit="1"/>
    </xf>
    <xf numFmtId="0" fontId="2" fillId="0" borderId="0" xfId="0" applyFont="1" applyAlignment="1">
      <alignment horizontal="right" vertical="center"/>
    </xf>
    <xf numFmtId="38" fontId="5" fillId="0" borderId="0" xfId="0" applyNumberFormat="1" applyFont="1" applyAlignment="1">
      <alignment horizontal="center" vertical="center"/>
    </xf>
    <xf numFmtId="0" fontId="0" fillId="3" borderId="64" xfId="0" applyFill="1" applyBorder="1" applyAlignment="1" applyProtection="1">
      <alignment horizontal="center" vertical="center"/>
      <protection locked="0"/>
    </xf>
    <xf numFmtId="0" fontId="8" fillId="0" borderId="0" xfId="0" applyFont="1" applyAlignment="1">
      <alignment horizontal="left" vertical="center"/>
    </xf>
    <xf numFmtId="0" fontId="0" fillId="3" borderId="34" xfId="0" applyFill="1" applyBorder="1" applyAlignment="1" applyProtection="1">
      <alignment horizontal="center" vertical="center"/>
      <protection locked="0"/>
    </xf>
    <xf numFmtId="0" fontId="21" fillId="0" borderId="0" xfId="0" applyFont="1" applyAlignment="1">
      <alignment vertical="center" shrinkToFit="1"/>
    </xf>
    <xf numFmtId="0" fontId="21" fillId="0" borderId="0" xfId="0" applyFont="1" applyAlignment="1">
      <alignment horizontal="right" vertical="center" shrinkToFit="1"/>
    </xf>
    <xf numFmtId="0" fontId="8" fillId="0" borderId="32" xfId="0" applyFont="1" applyBorder="1" applyAlignment="1">
      <alignment horizontal="center" vertical="center"/>
    </xf>
    <xf numFmtId="38" fontId="8" fillId="0" borderId="32" xfId="1" applyFont="1" applyBorder="1" applyAlignment="1">
      <alignment horizontal="center" vertical="center"/>
    </xf>
    <xf numFmtId="0" fontId="0" fillId="0" borderId="46" xfId="0" applyBorder="1" applyAlignment="1">
      <alignment vertical="center" shrinkToFit="1"/>
    </xf>
    <xf numFmtId="0" fontId="0" fillId="0" borderId="5" xfId="0" applyBorder="1">
      <alignment vertical="center"/>
    </xf>
    <xf numFmtId="38" fontId="8" fillId="0" borderId="41" xfId="1" applyFont="1" applyBorder="1" applyAlignment="1">
      <alignment horizontal="right" vertical="center" shrinkToFit="1"/>
    </xf>
    <xf numFmtId="38" fontId="8" fillId="0" borderId="2" xfId="1" applyFont="1" applyBorder="1" applyAlignment="1">
      <alignment horizontal="right" vertical="center" shrinkToFit="1"/>
    </xf>
    <xf numFmtId="0" fontId="9" fillId="0" borderId="0" xfId="0" applyFont="1" applyAlignment="1">
      <alignment vertical="center" wrapText="1"/>
    </xf>
    <xf numFmtId="0" fontId="3" fillId="0" borderId="58" xfId="0" applyFont="1" applyBorder="1" applyAlignment="1">
      <alignment horizontal="center" vertical="center"/>
    </xf>
    <xf numFmtId="0" fontId="17" fillId="6" borderId="58" xfId="0" applyFont="1" applyFill="1" applyBorder="1" applyAlignment="1">
      <alignment horizontal="center" vertical="center"/>
    </xf>
    <xf numFmtId="0" fontId="10" fillId="0" borderId="0" xfId="0" applyFont="1" applyAlignment="1">
      <alignment horizontal="center" vertical="center" wrapText="1"/>
    </xf>
    <xf numFmtId="0" fontId="3" fillId="0" borderId="0" xfId="0" applyFont="1" applyAlignment="1" applyProtection="1">
      <alignment horizontal="left" vertical="top" wrapText="1"/>
      <protection locked="0"/>
    </xf>
    <xf numFmtId="0" fontId="27" fillId="0" borderId="0" xfId="0" applyFont="1">
      <alignment vertical="center"/>
    </xf>
    <xf numFmtId="0" fontId="26" fillId="0" borderId="0" xfId="0" applyFont="1">
      <alignment vertical="center"/>
    </xf>
    <xf numFmtId="0" fontId="33" fillId="0" borderId="0" xfId="0" applyFont="1">
      <alignment vertical="center"/>
    </xf>
    <xf numFmtId="0" fontId="0" fillId="0" borderId="0" xfId="0" applyAlignment="1"/>
    <xf numFmtId="0" fontId="26" fillId="0" borderId="0" xfId="0" applyFont="1" applyAlignment="1">
      <alignment vertical="center" wrapText="1"/>
    </xf>
    <xf numFmtId="0" fontId="34" fillId="0" borderId="0" xfId="0" applyFont="1" applyAlignment="1">
      <alignment horizontal="center" vertical="center"/>
    </xf>
    <xf numFmtId="0" fontId="29" fillId="0" borderId="0" xfId="0" applyFont="1">
      <alignment vertical="center"/>
    </xf>
    <xf numFmtId="0" fontId="34" fillId="0" borderId="0" xfId="0" applyFont="1" applyAlignment="1">
      <alignment horizontal="left" vertical="center"/>
    </xf>
    <xf numFmtId="177" fontId="29" fillId="0" borderId="0" xfId="0" applyNumberFormat="1" applyFont="1">
      <alignment vertical="center"/>
    </xf>
    <xf numFmtId="177" fontId="35" fillId="3" borderId="0" xfId="0" applyNumberFormat="1" applyFont="1" applyFill="1" applyAlignment="1">
      <alignment horizontal="center" vertical="center"/>
    </xf>
    <xf numFmtId="0" fontId="34" fillId="0" borderId="0" xfId="0" applyFont="1" applyAlignment="1">
      <alignment horizontal="right" vertical="center" indent="1"/>
    </xf>
    <xf numFmtId="0" fontId="34" fillId="0" borderId="0" xfId="0" applyFont="1" applyAlignment="1">
      <alignment horizontal="justify" vertical="center"/>
    </xf>
    <xf numFmtId="0" fontId="34" fillId="0" borderId="0" xfId="0" applyFont="1" applyAlignment="1">
      <alignment horizontal="left" vertical="center" indent="2"/>
    </xf>
    <xf numFmtId="0" fontId="34" fillId="0" borderId="27" xfId="0" applyFont="1" applyBorder="1" applyAlignment="1">
      <alignment horizontal="center" vertical="center" wrapText="1"/>
    </xf>
    <xf numFmtId="0" fontId="35" fillId="0" borderId="0" xfId="0" applyFont="1">
      <alignment vertical="center"/>
    </xf>
    <xf numFmtId="0" fontId="35" fillId="0" borderId="0" xfId="0" applyFont="1" applyAlignment="1">
      <alignment horizontal="center" vertical="center"/>
    </xf>
    <xf numFmtId="0" fontId="35" fillId="0" borderId="0" xfId="0" applyFont="1" applyAlignment="1">
      <alignment horizontal="right" vertical="top"/>
    </xf>
    <xf numFmtId="0" fontId="35" fillId="0" borderId="0" xfId="0" applyFont="1" applyProtection="1">
      <alignment vertical="center"/>
      <protection locked="0"/>
    </xf>
    <xf numFmtId="0" fontId="36" fillId="0" borderId="0" xfId="0" applyFont="1" applyAlignment="1">
      <alignment horizontal="center" vertical="center"/>
    </xf>
    <xf numFmtId="0" fontId="36" fillId="0" borderId="0" xfId="0" applyFont="1" applyProtection="1">
      <alignment vertical="center"/>
      <protection locked="0"/>
    </xf>
    <xf numFmtId="0" fontId="36" fillId="0" borderId="0" xfId="0" applyFont="1">
      <alignment vertical="center"/>
    </xf>
    <xf numFmtId="0" fontId="35" fillId="0" borderId="0" xfId="0" applyFont="1" applyAlignment="1">
      <alignment horizontal="left" vertical="center"/>
    </xf>
    <xf numFmtId="0" fontId="35" fillId="0" borderId="0" xfId="0" applyFont="1" applyAlignment="1" applyProtection="1">
      <alignment horizontal="left" vertical="center"/>
      <protection locked="0"/>
    </xf>
    <xf numFmtId="0" fontId="35" fillId="0" borderId="0" xfId="0" applyFont="1" applyAlignment="1" applyProtection="1">
      <protection locked="0"/>
    </xf>
    <xf numFmtId="0" fontId="35" fillId="0" borderId="2" xfId="0" applyFont="1" applyBorder="1" applyAlignment="1">
      <alignment horizontal="center" vertical="center" wrapText="1"/>
    </xf>
    <xf numFmtId="0" fontId="35" fillId="0" borderId="81" xfId="0" applyFont="1" applyBorder="1">
      <alignment vertical="center"/>
    </xf>
    <xf numFmtId="0" fontId="35" fillId="0" borderId="0" xfId="0" applyFont="1" applyAlignment="1" applyProtection="1">
      <alignment horizontal="center" vertical="center" wrapText="1"/>
      <protection locked="0"/>
    </xf>
    <xf numFmtId="0" fontId="35" fillId="0" borderId="0" xfId="0" applyFont="1" applyAlignment="1" applyProtection="1">
      <alignment horizontal="left" vertical="center" wrapText="1"/>
      <protection locked="0"/>
    </xf>
    <xf numFmtId="0" fontId="35" fillId="0" borderId="0" xfId="0" applyFont="1" applyAlignment="1">
      <alignment horizontal="center" vertical="center" wrapText="1"/>
    </xf>
    <xf numFmtId="0" fontId="35" fillId="0" borderId="0" xfId="0" applyFont="1" applyAlignment="1">
      <alignment horizontal="left" vertical="center" wrapText="1"/>
    </xf>
    <xf numFmtId="0" fontId="35" fillId="0" borderId="75" xfId="0" applyFont="1" applyBorder="1" applyAlignment="1" applyProtection="1">
      <alignment horizontal="center" vertical="center" wrapText="1"/>
      <protection locked="0"/>
    </xf>
    <xf numFmtId="0" fontId="35" fillId="0" borderId="61" xfId="0" applyFont="1" applyBorder="1">
      <alignment vertical="center"/>
    </xf>
    <xf numFmtId="0" fontId="35" fillId="0" borderId="67" xfId="0" applyFont="1" applyBorder="1">
      <alignment vertical="center"/>
    </xf>
    <xf numFmtId="0" fontId="35" fillId="0" borderId="75" xfId="0" applyFont="1" applyBorder="1" applyAlignment="1">
      <alignment horizontal="center" vertical="center" wrapText="1"/>
    </xf>
    <xf numFmtId="0" fontId="35" fillId="0" borderId="0" xfId="0" applyFont="1" applyAlignment="1" applyProtection="1">
      <alignment horizontal="right" vertical="center"/>
      <protection locked="0"/>
    </xf>
    <xf numFmtId="0" fontId="26" fillId="0" borderId="0" xfId="0" applyFont="1" applyAlignment="1">
      <alignment horizontal="center" vertical="center"/>
    </xf>
    <xf numFmtId="0" fontId="35" fillId="0" borderId="28" xfId="0" applyFont="1" applyBorder="1" applyAlignment="1">
      <alignment horizontal="center" vertical="center" wrapText="1"/>
    </xf>
    <xf numFmtId="0" fontId="35" fillId="3" borderId="28" xfId="0" applyFont="1" applyFill="1" applyBorder="1" applyAlignment="1" applyProtection="1">
      <alignment vertical="center" wrapText="1"/>
      <protection locked="0"/>
    </xf>
    <xf numFmtId="0" fontId="35" fillId="3" borderId="28" xfId="0" applyFont="1" applyFill="1" applyBorder="1" applyAlignment="1" applyProtection="1">
      <alignment horizontal="center" vertical="center" wrapText="1"/>
      <protection locked="0"/>
    </xf>
    <xf numFmtId="0" fontId="35" fillId="0" borderId="28" xfId="0" applyFont="1" applyBorder="1" applyAlignment="1">
      <alignment vertical="center" wrapText="1"/>
    </xf>
    <xf numFmtId="0" fontId="35" fillId="0" borderId="49" xfId="0"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39" fillId="0" borderId="0" xfId="0" applyFont="1" applyAlignment="1">
      <alignment horizontal="center" vertical="center"/>
    </xf>
    <xf numFmtId="0" fontId="39" fillId="0" borderId="0" xfId="0" applyFont="1" applyAlignment="1">
      <alignment horizontal="right" vertical="top"/>
    </xf>
    <xf numFmtId="0" fontId="36" fillId="0" borderId="0" xfId="0" applyFont="1" applyAlignment="1">
      <alignment horizontal="left" vertical="center"/>
    </xf>
    <xf numFmtId="0" fontId="22" fillId="0" borderId="6" xfId="0" applyFont="1" applyBorder="1" applyAlignment="1">
      <alignment horizontal="center" vertical="center" wrapText="1"/>
    </xf>
    <xf numFmtId="0" fontId="22" fillId="0" borderId="6"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78" xfId="0" applyFont="1" applyFill="1" applyBorder="1" applyAlignment="1">
      <alignment horizontal="center" vertical="center" wrapText="1"/>
    </xf>
    <xf numFmtId="0" fontId="3" fillId="3" borderId="11" xfId="0" applyFont="1" applyFill="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78" xfId="0" applyFont="1" applyBorder="1" applyAlignment="1" applyProtection="1">
      <alignment horizontal="left" vertical="center" wrapText="1"/>
      <protection locked="0"/>
    </xf>
    <xf numFmtId="0" fontId="3" fillId="3" borderId="6" xfId="0" applyFont="1" applyFill="1" applyBorder="1" applyAlignment="1" applyProtection="1">
      <alignment horizontal="center" vertical="center" shrinkToFit="1"/>
      <protection locked="0"/>
    </xf>
    <xf numFmtId="0" fontId="3" fillId="3" borderId="128" xfId="0" applyFont="1" applyFill="1" applyBorder="1" applyAlignment="1">
      <alignment horizontal="center" vertical="center" wrapText="1"/>
    </xf>
    <xf numFmtId="0" fontId="35" fillId="0" borderId="129"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35"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40"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41"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4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3" borderId="11" xfId="0" applyFont="1" applyFill="1" applyBorder="1" applyAlignment="1" applyProtection="1">
      <alignment horizontal="center" vertical="center" wrapText="1"/>
      <protection locked="0"/>
    </xf>
    <xf numFmtId="0" fontId="18" fillId="3" borderId="6"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center" vertical="center" wrapText="1"/>
      <protection locked="0"/>
    </xf>
    <xf numFmtId="0" fontId="18" fillId="3" borderId="6" xfId="0" applyFont="1" applyFill="1" applyBorder="1" applyAlignment="1" applyProtection="1">
      <alignment horizontal="right" vertical="center" wrapText="1"/>
      <protection locked="0"/>
    </xf>
    <xf numFmtId="0" fontId="3" fillId="0" borderId="3" xfId="0" applyFont="1" applyBorder="1" applyAlignment="1">
      <alignment vertical="center" wrapText="1"/>
    </xf>
    <xf numFmtId="0" fontId="3" fillId="3" borderId="3" xfId="0" applyFont="1" applyFill="1" applyBorder="1" applyAlignment="1" applyProtection="1">
      <alignment vertical="center" wrapText="1"/>
      <protection locked="0"/>
    </xf>
    <xf numFmtId="0" fontId="3" fillId="0" borderId="4" xfId="0" applyFont="1" applyBorder="1" applyAlignment="1">
      <alignment vertical="center" wrapText="1"/>
    </xf>
    <xf numFmtId="0" fontId="3" fillId="0" borderId="47" xfId="0" applyFont="1" applyBorder="1" applyAlignment="1">
      <alignment vertical="center" wrapText="1"/>
    </xf>
    <xf numFmtId="0" fontId="3" fillId="0" borderId="0" xfId="0" applyFont="1" applyAlignment="1">
      <alignment horizontal="left" vertical="center" indent="1"/>
    </xf>
    <xf numFmtId="0" fontId="35" fillId="0" borderId="90" xfId="0" applyFont="1" applyBorder="1" applyAlignment="1">
      <alignment horizontal="center" vertical="center" wrapText="1"/>
    </xf>
    <xf numFmtId="0" fontId="35" fillId="0" borderId="104" xfId="0" applyFont="1" applyBorder="1" applyAlignment="1">
      <alignment horizontal="center" vertical="center" wrapText="1"/>
    </xf>
    <xf numFmtId="0" fontId="39" fillId="0" borderId="165"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9" fillId="0" borderId="16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9" fillId="0" borderId="169"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9" fillId="0" borderId="173"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9" fillId="0" borderId="0" xfId="0" applyFont="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9" fillId="0" borderId="174"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18" fillId="3" borderId="6" xfId="0" applyFont="1" applyFill="1" applyBorder="1" applyAlignment="1" applyProtection="1">
      <alignment horizontal="left" vertical="center" shrinkToFit="1"/>
      <protection locked="0"/>
    </xf>
    <xf numFmtId="0" fontId="18" fillId="3" borderId="78" xfId="0" applyFont="1" applyFill="1" applyBorder="1" applyAlignment="1" applyProtection="1">
      <alignment horizontal="left" vertical="center" shrinkToFit="1"/>
      <protection locked="0"/>
    </xf>
    <xf numFmtId="38" fontId="3" fillId="3" borderId="29" xfId="1" applyFont="1" applyFill="1" applyBorder="1" applyAlignment="1" applyProtection="1">
      <alignment vertical="center" shrinkToFit="1"/>
      <protection locked="0"/>
    </xf>
    <xf numFmtId="38" fontId="3" fillId="0" borderId="4" xfId="1" applyFont="1" applyFill="1" applyBorder="1" applyAlignment="1" applyProtection="1">
      <alignment vertical="center" shrinkToFit="1"/>
    </xf>
    <xf numFmtId="38" fontId="3" fillId="0" borderId="1" xfId="0" applyNumberFormat="1" applyFont="1" applyBorder="1" applyAlignment="1">
      <alignment vertical="center" shrinkToFit="1"/>
    </xf>
    <xf numFmtId="38" fontId="3" fillId="0" borderId="1" xfId="1" applyFont="1" applyFill="1" applyBorder="1" applyAlignment="1" applyProtection="1">
      <alignment vertical="center" shrinkToFit="1"/>
    </xf>
    <xf numFmtId="0" fontId="3" fillId="0" borderId="6" xfId="0" applyFont="1" applyBorder="1" applyAlignment="1" applyProtection="1">
      <alignment horizontal="center" vertical="center" wrapText="1"/>
      <protection locked="0"/>
    </xf>
    <xf numFmtId="0" fontId="3" fillId="0" borderId="0" xfId="0" applyFont="1" applyProtection="1">
      <alignment vertical="center"/>
      <protection locked="0"/>
    </xf>
    <xf numFmtId="0" fontId="43" fillId="0" borderId="0" xfId="0" applyFont="1">
      <alignment vertical="center"/>
    </xf>
    <xf numFmtId="0" fontId="17" fillId="0" borderId="5" xfId="0" applyFont="1" applyBorder="1">
      <alignment vertical="center"/>
    </xf>
    <xf numFmtId="0" fontId="2" fillId="0" borderId="5" xfId="0" applyFont="1" applyBorder="1">
      <alignment vertical="center"/>
    </xf>
    <xf numFmtId="0" fontId="29" fillId="7" borderId="0" xfId="0" applyFont="1" applyFill="1" applyAlignment="1">
      <alignment horizontal="left" vertical="center"/>
    </xf>
    <xf numFmtId="0" fontId="27" fillId="7" borderId="0" xfId="0" applyFont="1" applyFill="1">
      <alignment vertical="center"/>
    </xf>
    <xf numFmtId="0" fontId="28" fillId="7" borderId="0" xfId="0" applyFont="1" applyFill="1" applyAlignment="1">
      <alignment horizontal="center" vertical="center"/>
    </xf>
    <xf numFmtId="0" fontId="31" fillId="7" borderId="0" xfId="0" applyFont="1" applyFill="1" applyAlignment="1">
      <alignment horizontal="center" vertical="center"/>
    </xf>
    <xf numFmtId="0" fontId="29" fillId="7" borderId="0" xfId="0" applyFont="1" applyFill="1" applyAlignment="1">
      <alignment horizontal="left" vertical="center" wrapText="1"/>
    </xf>
    <xf numFmtId="0" fontId="26" fillId="7" borderId="0" xfId="0" applyFont="1" applyFill="1">
      <alignment vertical="center"/>
    </xf>
    <xf numFmtId="0" fontId="29" fillId="7" borderId="0" xfId="0" applyFont="1" applyFill="1" applyAlignment="1">
      <alignment horizontal="left" vertical="center"/>
    </xf>
    <xf numFmtId="0" fontId="44" fillId="7" borderId="0" xfId="0" applyFont="1" applyFill="1" applyAlignment="1">
      <alignment horizontal="left" vertical="center"/>
    </xf>
    <xf numFmtId="0" fontId="28" fillId="7" borderId="0" xfId="0" applyFont="1" applyFill="1" applyAlignment="1">
      <alignment horizontal="center" vertical="center" wrapText="1"/>
    </xf>
    <xf numFmtId="0" fontId="28" fillId="7" borderId="0" xfId="0" applyFont="1" applyFill="1" applyAlignment="1">
      <alignment horizontal="center" vertical="center"/>
    </xf>
    <xf numFmtId="0" fontId="33" fillId="7" borderId="0" xfId="0" applyFont="1" applyFill="1" applyAlignment="1">
      <alignment horizontal="left" vertical="center"/>
    </xf>
    <xf numFmtId="0" fontId="29" fillId="7" borderId="0" xfId="0" applyFont="1" applyFill="1" applyAlignment="1">
      <alignment horizontal="left" vertical="center" wrapText="1"/>
    </xf>
    <xf numFmtId="0" fontId="31" fillId="7" borderId="0" xfId="0" applyFont="1" applyFill="1" applyAlignment="1">
      <alignment horizontal="center" vertical="center"/>
    </xf>
    <xf numFmtId="0" fontId="32" fillId="7" borderId="0" xfId="0" applyFont="1" applyFill="1" applyAlignment="1">
      <alignment horizontal="center" vertical="center"/>
    </xf>
    <xf numFmtId="0" fontId="33" fillId="7" borderId="0" xfId="0" applyFont="1" applyFill="1" applyAlignment="1">
      <alignment horizontal="center" vertical="center"/>
    </xf>
    <xf numFmtId="0" fontId="34" fillId="0" borderId="0" xfId="0" applyFont="1" applyAlignment="1">
      <alignment horizontal="center" vertical="center"/>
    </xf>
    <xf numFmtId="177" fontId="29" fillId="3" borderId="0" xfId="0" applyNumberFormat="1" applyFont="1" applyFill="1" applyAlignment="1">
      <alignment horizontal="left" vertical="center"/>
    </xf>
    <xf numFmtId="0" fontId="29" fillId="0" borderId="0" xfId="0" applyFont="1" applyAlignment="1">
      <alignment horizontal="center" vertical="center"/>
    </xf>
    <xf numFmtId="176" fontId="34" fillId="0" borderId="0" xfId="0" applyNumberFormat="1" applyFont="1" applyAlignment="1" applyProtection="1">
      <alignment horizontal="center" vertical="center"/>
      <protection locked="0"/>
    </xf>
    <xf numFmtId="0" fontId="34" fillId="0" borderId="0" xfId="0" applyFont="1" applyAlignment="1">
      <alignment horizontal="left" vertical="center"/>
    </xf>
    <xf numFmtId="177" fontId="35" fillId="3" borderId="0" xfId="0" applyNumberFormat="1" applyFont="1" applyFill="1" applyAlignment="1">
      <alignment horizontal="left" vertical="center"/>
    </xf>
    <xf numFmtId="0" fontId="41" fillId="0" borderId="0" xfId="0" applyFont="1" applyAlignment="1">
      <alignment horizontal="center" vertical="center"/>
    </xf>
    <xf numFmtId="0" fontId="41" fillId="0" borderId="0" xfId="0" applyFont="1" applyAlignment="1">
      <alignment horizontal="left" vertical="center"/>
    </xf>
    <xf numFmtId="11" fontId="34" fillId="3" borderId="71" xfId="0" applyNumberFormat="1" applyFont="1" applyFill="1" applyBorder="1" applyAlignment="1" applyProtection="1">
      <alignment horizontal="center" vertical="center" wrapText="1"/>
      <protection locked="0"/>
    </xf>
    <xf numFmtId="0" fontId="34" fillId="3" borderId="65" xfId="0" applyFont="1" applyFill="1" applyBorder="1" applyAlignment="1" applyProtection="1">
      <alignment horizontal="center" vertical="center" wrapText="1"/>
      <protection locked="0"/>
    </xf>
    <xf numFmtId="0" fontId="34" fillId="3" borderId="72" xfId="0" applyFont="1" applyFill="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73"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29" fillId="0" borderId="65" xfId="0" applyFont="1" applyBorder="1" applyAlignment="1">
      <alignment horizontal="center" vertical="center"/>
    </xf>
    <xf numFmtId="0" fontId="29" fillId="0" borderId="72" xfId="0" applyFont="1" applyBorder="1" applyAlignment="1">
      <alignment horizontal="center" vertical="center"/>
    </xf>
    <xf numFmtId="0" fontId="29" fillId="0" borderId="73" xfId="0" applyFont="1" applyBorder="1" applyAlignment="1">
      <alignment horizontal="center" vertical="center"/>
    </xf>
    <xf numFmtId="0" fontId="29" fillId="0" borderId="49" xfId="0" applyFont="1" applyBorder="1" applyAlignment="1">
      <alignment horizontal="center" vertical="center"/>
    </xf>
    <xf numFmtId="177" fontId="26" fillId="3" borderId="26" xfId="0" applyNumberFormat="1" applyFont="1" applyFill="1" applyBorder="1" applyAlignment="1">
      <alignment horizontal="center" vertical="center"/>
    </xf>
    <xf numFmtId="177" fontId="26" fillId="3" borderId="28" xfId="0" applyNumberFormat="1" applyFont="1" applyFill="1" applyBorder="1" applyAlignment="1">
      <alignment horizontal="center" vertical="center"/>
    </xf>
    <xf numFmtId="0" fontId="34" fillId="0" borderId="74" xfId="0" applyFont="1" applyBorder="1" applyAlignment="1">
      <alignment horizontal="center" vertical="center" wrapText="1"/>
    </xf>
    <xf numFmtId="0" fontId="34" fillId="0" borderId="57" xfId="0" applyFont="1" applyBorder="1" applyAlignment="1">
      <alignment horizontal="center" vertical="center" wrapText="1"/>
    </xf>
    <xf numFmtId="0" fontId="34" fillId="0" borderId="75" xfId="0" applyFont="1" applyBorder="1" applyAlignment="1">
      <alignment horizontal="center" vertical="center" wrapText="1"/>
    </xf>
    <xf numFmtId="0" fontId="34" fillId="0" borderId="76" xfId="0" applyFont="1" applyBorder="1" applyAlignment="1">
      <alignment horizontal="center" vertical="center" wrapText="1"/>
    </xf>
    <xf numFmtId="0" fontId="29" fillId="0" borderId="71" xfId="0" applyFont="1" applyBorder="1" applyAlignment="1">
      <alignment horizontal="center" vertical="center"/>
    </xf>
    <xf numFmtId="0" fontId="29" fillId="0" borderId="48" xfId="0" applyFont="1" applyBorder="1" applyAlignment="1">
      <alignment horizontal="center" vertical="center"/>
    </xf>
    <xf numFmtId="0" fontId="34" fillId="0" borderId="17"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left" vertical="center" wrapText="1"/>
    </xf>
    <xf numFmtId="0" fontId="34" fillId="0" borderId="2" xfId="0" applyFont="1" applyBorder="1" applyAlignment="1">
      <alignment horizontal="center" vertical="center" wrapText="1"/>
    </xf>
    <xf numFmtId="0" fontId="34" fillId="0" borderId="58" xfId="0" applyFont="1" applyBorder="1" applyAlignment="1">
      <alignment horizontal="center" vertical="center" wrapText="1"/>
    </xf>
    <xf numFmtId="0" fontId="34" fillId="0" borderId="68" xfId="0" applyFont="1" applyBorder="1" applyAlignment="1">
      <alignment horizontal="center" vertical="center" wrapText="1"/>
    </xf>
    <xf numFmtId="0" fontId="34" fillId="0" borderId="69" xfId="0" applyFont="1" applyBorder="1" applyAlignment="1">
      <alignment horizontal="center" vertical="center" wrapText="1"/>
    </xf>
    <xf numFmtId="0" fontId="34" fillId="0" borderId="69" xfId="0" applyFont="1" applyBorder="1" applyAlignment="1">
      <alignment horizontal="left" vertical="center" wrapText="1"/>
    </xf>
    <xf numFmtId="0" fontId="34" fillId="0" borderId="77" xfId="0" applyFont="1" applyBorder="1" applyAlignment="1">
      <alignment horizontal="center" vertical="center" wrapText="1"/>
    </xf>
    <xf numFmtId="0" fontId="34" fillId="0" borderId="70" xfId="0" applyFont="1" applyBorder="1" applyAlignment="1">
      <alignment horizontal="center" vertical="center" wrapText="1"/>
    </xf>
    <xf numFmtId="0" fontId="29" fillId="0" borderId="0" xfId="0" applyFont="1" applyAlignment="1">
      <alignment horizontal="left" vertical="center"/>
    </xf>
    <xf numFmtId="178" fontId="29" fillId="0" borderId="2" xfId="0" applyNumberFormat="1" applyFont="1" applyBorder="1" applyAlignment="1" applyProtection="1">
      <alignment horizontal="left" vertical="center"/>
      <protection locked="0"/>
    </xf>
    <xf numFmtId="178" fontId="29" fillId="0" borderId="3" xfId="0" applyNumberFormat="1" applyFont="1" applyBorder="1" applyAlignment="1" applyProtection="1">
      <alignment horizontal="left" vertical="center"/>
      <protection locked="0"/>
    </xf>
    <xf numFmtId="178" fontId="29" fillId="0" borderId="4" xfId="0" applyNumberFormat="1" applyFont="1" applyBorder="1" applyAlignment="1" applyProtection="1">
      <alignment horizontal="left" vertical="center"/>
      <protection locked="0"/>
    </xf>
    <xf numFmtId="0" fontId="35" fillId="8" borderId="17" xfId="0" applyFont="1" applyFill="1" applyBorder="1" applyAlignment="1">
      <alignment horizontal="center" vertical="center"/>
    </xf>
    <xf numFmtId="0" fontId="35" fillId="8" borderId="1" xfId="0" applyFont="1" applyFill="1" applyBorder="1" applyAlignment="1">
      <alignment horizontal="center" vertical="center"/>
    </xf>
    <xf numFmtId="0" fontId="35" fillId="3" borderId="1" xfId="0" applyFont="1" applyFill="1" applyBorder="1" applyAlignment="1" applyProtection="1">
      <alignment horizontal="left" vertical="center"/>
      <protection locked="0"/>
    </xf>
    <xf numFmtId="0" fontId="35" fillId="8" borderId="1" xfId="0" applyFont="1" applyFill="1" applyBorder="1" applyAlignment="1">
      <alignment horizontal="center" vertical="center" wrapText="1" shrinkToFit="1"/>
    </xf>
    <xf numFmtId="176" fontId="35" fillId="3" borderId="11" xfId="0" applyNumberFormat="1" applyFont="1" applyFill="1" applyBorder="1" applyAlignment="1" applyProtection="1">
      <alignment horizontal="left" vertical="center"/>
      <protection locked="0"/>
    </xf>
    <xf numFmtId="176" fontId="35" fillId="3" borderId="6" xfId="0" applyNumberFormat="1" applyFont="1" applyFill="1" applyBorder="1" applyAlignment="1" applyProtection="1">
      <alignment horizontal="left" vertical="center"/>
      <protection locked="0"/>
    </xf>
    <xf numFmtId="176" fontId="35" fillId="3" borderId="78" xfId="0" applyNumberFormat="1" applyFont="1" applyFill="1" applyBorder="1" applyAlignment="1" applyProtection="1">
      <alignment horizontal="left" vertical="center"/>
      <protection locked="0"/>
    </xf>
    <xf numFmtId="176" fontId="35" fillId="3" borderId="13" xfId="0" applyNumberFormat="1" applyFont="1" applyFill="1" applyBorder="1" applyAlignment="1" applyProtection="1">
      <alignment horizontal="left" vertical="center"/>
      <protection locked="0"/>
    </xf>
    <xf numFmtId="176" fontId="35" fillId="3" borderId="7" xfId="0" applyNumberFormat="1" applyFont="1" applyFill="1" applyBorder="1" applyAlignment="1" applyProtection="1">
      <alignment horizontal="left" vertical="center"/>
      <protection locked="0"/>
    </xf>
    <xf numFmtId="176" fontId="35" fillId="3" borderId="79" xfId="0" applyNumberFormat="1" applyFont="1" applyFill="1" applyBorder="1" applyAlignment="1" applyProtection="1">
      <alignment horizontal="left" vertical="center"/>
      <protection locked="0"/>
    </xf>
    <xf numFmtId="0" fontId="35" fillId="0" borderId="0" xfId="0" applyFont="1" applyAlignment="1">
      <alignment horizontal="center" vertical="center"/>
    </xf>
    <xf numFmtId="0" fontId="33" fillId="0" borderId="0" xfId="0" applyFont="1" applyAlignment="1">
      <alignment horizontal="center" vertical="center"/>
    </xf>
    <xf numFmtId="0" fontId="35" fillId="0" borderId="0" xfId="0" applyFont="1" applyAlignment="1">
      <alignment horizontal="left" vertical="center"/>
    </xf>
    <xf numFmtId="0" fontId="35" fillId="0" borderId="74" xfId="0" applyFont="1" applyBorder="1" applyAlignment="1" applyProtection="1">
      <alignment horizontal="center" vertical="center"/>
      <protection locked="0"/>
    </xf>
    <xf numFmtId="0" fontId="35" fillId="0" borderId="57" xfId="0" applyFont="1" applyBorder="1" applyAlignment="1" applyProtection="1">
      <alignment horizontal="center" vertical="center"/>
      <protection locked="0"/>
    </xf>
    <xf numFmtId="0" fontId="35" fillId="0" borderId="57"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0" borderId="76"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0" borderId="68" xfId="0" applyFont="1" applyBorder="1" applyAlignment="1" applyProtection="1">
      <alignment horizontal="center" vertical="center"/>
      <protection locked="0"/>
    </xf>
    <xf numFmtId="0" fontId="35" fillId="0" borderId="69" xfId="0" applyFont="1" applyBorder="1" applyAlignment="1" applyProtection="1">
      <alignment horizontal="center" vertical="center"/>
      <protection locked="0"/>
    </xf>
    <xf numFmtId="0" fontId="35" fillId="0" borderId="69"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0" borderId="70"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6" fillId="0" borderId="73" xfId="0" applyFont="1" applyBorder="1" applyAlignment="1">
      <alignment horizontal="left" vertical="center"/>
    </xf>
    <xf numFmtId="0" fontId="35" fillId="8" borderId="74" xfId="0" applyFont="1" applyFill="1" applyBorder="1" applyAlignment="1">
      <alignment horizontal="center" vertical="center"/>
    </xf>
    <xf numFmtId="0" fontId="35" fillId="8" borderId="57" xfId="0" applyFont="1" applyFill="1" applyBorder="1" applyAlignment="1">
      <alignment horizontal="center" vertical="center"/>
    </xf>
    <xf numFmtId="0" fontId="35" fillId="3" borderId="57" xfId="0" applyFont="1" applyFill="1" applyBorder="1" applyAlignment="1" applyProtection="1">
      <alignment horizontal="left" vertical="center"/>
      <protection locked="0"/>
    </xf>
    <xf numFmtId="0" fontId="35" fillId="8" borderId="57" xfId="0" applyFont="1" applyFill="1" applyBorder="1" applyAlignment="1">
      <alignment horizontal="center" vertical="center" wrapText="1"/>
    </xf>
    <xf numFmtId="0" fontId="35" fillId="3" borderId="76" xfId="0" applyFont="1" applyFill="1" applyBorder="1" applyAlignment="1" applyProtection="1">
      <alignment horizontal="left" vertical="center"/>
      <protection locked="0"/>
    </xf>
    <xf numFmtId="0" fontId="35" fillId="3" borderId="2" xfId="0" applyFont="1" applyFill="1" applyBorder="1" applyAlignment="1" applyProtection="1">
      <alignment horizontal="left" vertical="center"/>
      <protection locked="0"/>
    </xf>
    <xf numFmtId="0" fontId="35" fillId="3" borderId="3" xfId="0" applyFont="1" applyFill="1" applyBorder="1" applyAlignment="1" applyProtection="1">
      <alignment horizontal="left" vertical="center"/>
      <protection locked="0"/>
    </xf>
    <xf numFmtId="0" fontId="35" fillId="3" borderId="4" xfId="0" applyFont="1" applyFill="1" applyBorder="1" applyAlignment="1" applyProtection="1">
      <alignment horizontal="left" vertical="center"/>
      <protection locked="0"/>
    </xf>
    <xf numFmtId="0" fontId="35" fillId="3" borderId="1" xfId="0" applyFont="1" applyFill="1" applyBorder="1" applyAlignment="1" applyProtection="1">
      <alignment horizontal="left" vertical="center" wrapText="1"/>
      <protection locked="0"/>
    </xf>
    <xf numFmtId="0" fontId="35" fillId="3" borderId="58" xfId="0" applyFont="1" applyFill="1" applyBorder="1" applyAlignment="1" applyProtection="1">
      <alignment horizontal="left" vertical="center" wrapText="1"/>
      <protection locked="0"/>
    </xf>
    <xf numFmtId="0" fontId="35" fillId="8" borderId="80" xfId="0" applyFont="1" applyFill="1" applyBorder="1" applyAlignment="1">
      <alignment horizontal="center" vertical="center" wrapText="1"/>
    </xf>
    <xf numFmtId="0" fontId="35" fillId="8" borderId="12" xfId="0" applyFont="1" applyFill="1" applyBorder="1" applyAlignment="1">
      <alignment horizontal="center" vertical="center" wrapText="1"/>
    </xf>
    <xf numFmtId="0" fontId="35" fillId="8" borderId="82" xfId="0" applyFont="1" applyFill="1" applyBorder="1" applyAlignment="1">
      <alignment horizontal="center" vertical="center" wrapText="1"/>
    </xf>
    <xf numFmtId="0" fontId="35" fillId="8" borderId="14" xfId="0" applyFont="1" applyFill="1" applyBorder="1" applyAlignment="1">
      <alignment horizontal="center" vertical="center" wrapText="1"/>
    </xf>
    <xf numFmtId="0" fontId="35" fillId="3" borderId="3"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wrapText="1"/>
      <protection locked="0"/>
    </xf>
    <xf numFmtId="0" fontId="35" fillId="3" borderId="2" xfId="0" applyFont="1" applyFill="1" applyBorder="1" applyAlignment="1" applyProtection="1">
      <alignment horizontal="left" vertical="center" wrapText="1"/>
      <protection locked="0"/>
    </xf>
    <xf numFmtId="0" fontId="35" fillId="3" borderId="47" xfId="0" applyFont="1" applyFill="1" applyBorder="1" applyAlignment="1" applyProtection="1">
      <alignment horizontal="left" vertical="center" wrapText="1"/>
      <protection locked="0"/>
    </xf>
    <xf numFmtId="0" fontId="35" fillId="8" borderId="48" xfId="0" applyFont="1" applyFill="1" applyBorder="1" applyAlignment="1">
      <alignment horizontal="center" vertical="center" wrapText="1"/>
    </xf>
    <xf numFmtId="0" fontId="35" fillId="8" borderId="83" xfId="0" applyFont="1" applyFill="1" applyBorder="1" applyAlignment="1">
      <alignment horizontal="center" vertical="center" wrapText="1"/>
    </xf>
    <xf numFmtId="0" fontId="35" fillId="3" borderId="77" xfId="0" applyFont="1" applyFill="1" applyBorder="1" applyAlignment="1" applyProtection="1">
      <alignment horizontal="left" vertical="center" wrapText="1"/>
      <protection locked="0"/>
    </xf>
    <xf numFmtId="0" fontId="35" fillId="3" borderId="84" xfId="0" applyFont="1" applyFill="1" applyBorder="1" applyAlignment="1" applyProtection="1">
      <alignment horizontal="left" vertical="center" wrapText="1"/>
      <protection locked="0"/>
    </xf>
    <xf numFmtId="0" fontId="35" fillId="3" borderId="85" xfId="0" applyFont="1" applyFill="1" applyBorder="1" applyAlignment="1" applyProtection="1">
      <alignment horizontal="left" vertical="center" wrapText="1"/>
      <protection locked="0"/>
    </xf>
    <xf numFmtId="0" fontId="35" fillId="8" borderId="74" xfId="0" applyFont="1" applyFill="1" applyBorder="1" applyAlignment="1">
      <alignment horizontal="center" vertical="center" wrapText="1"/>
    </xf>
    <xf numFmtId="0" fontId="35" fillId="8" borderId="68" xfId="0" applyFont="1" applyFill="1" applyBorder="1" applyAlignment="1">
      <alignment horizontal="center" vertical="center" wrapText="1"/>
    </xf>
    <xf numFmtId="0" fontId="35" fillId="8" borderId="69" xfId="0" applyFont="1" applyFill="1" applyBorder="1" applyAlignment="1">
      <alignment horizontal="center" vertical="center" wrapText="1"/>
    </xf>
    <xf numFmtId="0" fontId="35" fillId="8" borderId="75" xfId="0" applyFont="1" applyFill="1" applyBorder="1" applyAlignment="1">
      <alignment horizontal="center" vertical="center" wrapText="1"/>
    </xf>
    <xf numFmtId="0" fontId="35" fillId="8" borderId="92" xfId="0" applyFont="1" applyFill="1" applyBorder="1" applyAlignment="1">
      <alignment horizontal="center" vertical="center" wrapText="1"/>
    </xf>
    <xf numFmtId="0" fontId="35" fillId="3" borderId="61" xfId="0" applyFont="1" applyFill="1" applyBorder="1" applyAlignment="1" applyProtection="1">
      <alignment horizontal="left" vertical="center"/>
      <protection locked="0"/>
    </xf>
    <xf numFmtId="0" fontId="35" fillId="8" borderId="93" xfId="0" applyFont="1" applyFill="1" applyBorder="1" applyAlignment="1">
      <alignment horizontal="center" vertical="center" wrapText="1"/>
    </xf>
    <xf numFmtId="0" fontId="35" fillId="3" borderId="94" xfId="0" applyFont="1" applyFill="1" applyBorder="1" applyAlignment="1" applyProtection="1">
      <alignment horizontal="left" vertical="center" wrapText="1"/>
      <protection locked="0"/>
    </xf>
    <xf numFmtId="0" fontId="35" fillId="3" borderId="73" xfId="0" applyFont="1" applyFill="1" applyBorder="1" applyAlignment="1" applyProtection="1">
      <alignment horizontal="left" vertical="center" wrapText="1"/>
      <protection locked="0"/>
    </xf>
    <xf numFmtId="0" fontId="35" fillId="3" borderId="49" xfId="0" applyFont="1" applyFill="1" applyBorder="1" applyAlignment="1" applyProtection="1">
      <alignment horizontal="left" vertical="center" wrapText="1"/>
      <protection locked="0"/>
    </xf>
    <xf numFmtId="0" fontId="35" fillId="8" borderId="86" xfId="0" applyFont="1" applyFill="1" applyBorder="1" applyAlignment="1">
      <alignment horizontal="center" vertical="center"/>
    </xf>
    <xf numFmtId="0" fontId="35" fillId="8" borderId="87" xfId="0" applyFont="1" applyFill="1" applyBorder="1" applyAlignment="1">
      <alignment horizontal="center" vertical="center"/>
    </xf>
    <xf numFmtId="0" fontId="35" fillId="3" borderId="88" xfId="0" applyFont="1" applyFill="1" applyBorder="1" applyAlignment="1" applyProtection="1">
      <alignment horizontal="left" vertical="center"/>
      <protection locked="0"/>
    </xf>
    <xf numFmtId="0" fontId="35" fillId="3" borderId="89" xfId="0" applyFont="1" applyFill="1" applyBorder="1" applyAlignment="1" applyProtection="1">
      <alignment horizontal="left" vertical="center"/>
      <protection locked="0"/>
    </xf>
    <xf numFmtId="0" fontId="35" fillId="3" borderId="90" xfId="0" applyFont="1" applyFill="1" applyBorder="1" applyAlignment="1" applyProtection="1">
      <alignment horizontal="left" vertical="center"/>
      <protection locked="0"/>
    </xf>
    <xf numFmtId="0" fontId="35" fillId="8" borderId="91" xfId="0" applyFont="1" applyFill="1" applyBorder="1" applyAlignment="1">
      <alignment horizontal="center" vertical="center"/>
    </xf>
    <xf numFmtId="0" fontId="35" fillId="8" borderId="8" xfId="0" applyFont="1" applyFill="1" applyBorder="1" applyAlignment="1">
      <alignment horizontal="center" vertical="center"/>
    </xf>
    <xf numFmtId="0" fontId="35" fillId="3" borderId="184" xfId="0" applyFont="1" applyFill="1" applyBorder="1" applyAlignment="1" applyProtection="1">
      <alignment horizontal="left" vertical="center" wrapText="1"/>
      <protection locked="0"/>
    </xf>
    <xf numFmtId="0" fontId="35" fillId="3" borderId="107" xfId="0" applyFont="1" applyFill="1" applyBorder="1" applyAlignment="1" applyProtection="1">
      <alignment horizontal="left" vertical="center" wrapText="1"/>
      <protection locked="0"/>
    </xf>
    <xf numFmtId="0" fontId="35" fillId="3" borderId="108" xfId="0" applyFont="1" applyFill="1" applyBorder="1" applyAlignment="1" applyProtection="1">
      <alignment horizontal="left" vertical="center" wrapText="1"/>
      <protection locked="0"/>
    </xf>
    <xf numFmtId="0" fontId="35" fillId="8" borderId="71" xfId="0" applyFont="1" applyFill="1" applyBorder="1" applyAlignment="1">
      <alignment horizontal="center" vertical="center"/>
    </xf>
    <xf numFmtId="0" fontId="35" fillId="8" borderId="95" xfId="0" applyFont="1" applyFill="1" applyBorder="1" applyAlignment="1">
      <alignment horizontal="center" vertical="center"/>
    </xf>
    <xf numFmtId="0" fontId="35" fillId="8" borderId="48" xfId="0" applyFont="1" applyFill="1" applyBorder="1" applyAlignment="1">
      <alignment horizontal="center" vertical="center"/>
    </xf>
    <xf numFmtId="0" fontId="35" fillId="8" borderId="83" xfId="0" applyFont="1" applyFill="1" applyBorder="1" applyAlignment="1">
      <alignment horizontal="center" vertical="center"/>
    </xf>
    <xf numFmtId="0" fontId="35" fillId="3" borderId="67" xfId="0" applyFont="1" applyFill="1" applyBorder="1" applyAlignment="1" applyProtection="1">
      <alignment horizontal="left" vertical="center"/>
      <protection locked="0"/>
    </xf>
    <xf numFmtId="0" fontId="35" fillId="8" borderId="41" xfId="0" applyFont="1" applyFill="1" applyBorder="1" applyAlignment="1">
      <alignment horizontal="center" vertical="center"/>
    </xf>
    <xf numFmtId="0" fontId="35" fillId="3" borderId="41" xfId="0" applyFont="1" applyFill="1" applyBorder="1" applyAlignment="1" applyProtection="1">
      <alignment horizontal="left" vertical="center"/>
      <protection locked="0"/>
    </xf>
    <xf numFmtId="0" fontId="35" fillId="8" borderId="2" xfId="0" applyFont="1" applyFill="1" applyBorder="1" applyAlignment="1">
      <alignment horizontal="center" vertical="center"/>
    </xf>
    <xf numFmtId="0" fontId="35" fillId="8" borderId="4" xfId="0" applyFont="1" applyFill="1" applyBorder="1" applyAlignment="1">
      <alignment horizontal="center" vertical="center"/>
    </xf>
    <xf numFmtId="0" fontId="35" fillId="3" borderId="47" xfId="0" applyFont="1" applyFill="1" applyBorder="1" applyAlignment="1" applyProtection="1">
      <alignment horizontal="left" vertical="center"/>
      <protection locked="0"/>
    </xf>
    <xf numFmtId="0" fontId="35" fillId="8" borderId="69" xfId="0" applyFont="1" applyFill="1" applyBorder="1" applyAlignment="1">
      <alignment horizontal="center" vertical="center"/>
    </xf>
    <xf numFmtId="0" fontId="35" fillId="3" borderId="69" xfId="0" applyFont="1" applyFill="1" applyBorder="1" applyAlignment="1" applyProtection="1">
      <alignment horizontal="left" vertical="center"/>
      <protection locked="0"/>
    </xf>
    <xf numFmtId="0" fontId="35" fillId="8" borderId="77" xfId="0" applyFont="1" applyFill="1" applyBorder="1" applyAlignment="1">
      <alignment horizontal="center" vertical="center"/>
    </xf>
    <xf numFmtId="0" fontId="35" fillId="8" borderId="96" xfId="0" applyFont="1" applyFill="1" applyBorder="1" applyAlignment="1">
      <alignment horizontal="center" vertical="center"/>
    </xf>
    <xf numFmtId="0" fontId="36" fillId="0" borderId="28" xfId="0" applyFont="1" applyBorder="1" applyAlignment="1">
      <alignment horizontal="left" vertical="center"/>
    </xf>
    <xf numFmtId="0" fontId="35" fillId="8" borderId="17" xfId="0" applyFont="1" applyFill="1" applyBorder="1" applyAlignment="1">
      <alignment horizontal="center" vertical="center" wrapText="1"/>
    </xf>
    <xf numFmtId="0" fontId="35" fillId="8" borderId="1" xfId="0" applyFont="1" applyFill="1" applyBorder="1" applyAlignment="1">
      <alignment horizontal="center" vertical="center" wrapText="1"/>
    </xf>
    <xf numFmtId="0" fontId="35" fillId="8" borderId="97" xfId="0" applyFont="1" applyFill="1" applyBorder="1" applyAlignment="1">
      <alignment horizontal="center" vertical="center" wrapText="1"/>
    </xf>
    <xf numFmtId="0" fontId="35" fillId="8" borderId="9" xfId="0" applyFont="1" applyFill="1" applyBorder="1" applyAlignment="1">
      <alignment horizontal="center" vertical="center" wrapText="1"/>
    </xf>
    <xf numFmtId="0" fontId="35" fillId="8" borderId="75" xfId="0" applyFont="1" applyFill="1" applyBorder="1" applyAlignment="1">
      <alignment horizontal="center" vertical="center"/>
    </xf>
    <xf numFmtId="0" fontId="35" fillId="8" borderId="92" xfId="0" applyFont="1" applyFill="1" applyBorder="1" applyAlignment="1">
      <alignment horizontal="center" vertical="center"/>
    </xf>
    <xf numFmtId="0" fontId="35" fillId="3" borderId="75" xfId="0" applyFont="1" applyFill="1" applyBorder="1" applyAlignment="1" applyProtection="1">
      <alignment horizontal="left" vertical="center"/>
      <protection locked="0"/>
    </xf>
    <xf numFmtId="0" fontId="35" fillId="8" borderId="11" xfId="0" applyFont="1" applyFill="1" applyBorder="1" applyAlignment="1">
      <alignment horizontal="center" vertical="center"/>
    </xf>
    <xf numFmtId="0" fontId="35" fillId="8" borderId="12" xfId="0" applyFont="1" applyFill="1" applyBorder="1" applyAlignment="1">
      <alignment horizontal="center" vertical="center"/>
    </xf>
    <xf numFmtId="0" fontId="35" fillId="8" borderId="5" xfId="0" applyFont="1" applyFill="1" applyBorder="1" applyAlignment="1">
      <alignment horizontal="center" vertical="center"/>
    </xf>
    <xf numFmtId="0" fontId="35" fillId="8" borderId="94" xfId="0" applyFont="1" applyFill="1" applyBorder="1" applyAlignment="1">
      <alignment horizontal="center" vertical="center"/>
    </xf>
    <xf numFmtId="0" fontId="35" fillId="3" borderId="11" xfId="0" applyFont="1" applyFill="1" applyBorder="1" applyAlignment="1" applyProtection="1">
      <alignment horizontal="left" vertical="center"/>
      <protection locked="0"/>
    </xf>
    <xf numFmtId="0" fontId="35" fillId="3" borderId="6" xfId="0" applyFont="1" applyFill="1" applyBorder="1" applyAlignment="1" applyProtection="1">
      <alignment horizontal="left" vertical="center"/>
      <protection locked="0"/>
    </xf>
    <xf numFmtId="0" fontId="35" fillId="3" borderId="12" xfId="0" applyFont="1" applyFill="1" applyBorder="1" applyAlignment="1" applyProtection="1">
      <alignment horizontal="left" vertical="center"/>
      <protection locked="0"/>
    </xf>
    <xf numFmtId="0" fontId="35" fillId="3" borderId="5" xfId="0" applyFont="1" applyFill="1" applyBorder="1" applyAlignment="1" applyProtection="1">
      <alignment horizontal="left" vertical="center"/>
      <protection locked="0"/>
    </xf>
    <xf numFmtId="0" fontId="35" fillId="3" borderId="0" xfId="0" applyFont="1" applyFill="1" applyAlignment="1" applyProtection="1">
      <alignment horizontal="left" vertical="center"/>
      <protection locked="0"/>
    </xf>
    <xf numFmtId="0" fontId="35" fillId="3" borderId="8" xfId="0" applyFont="1" applyFill="1" applyBorder="1" applyAlignment="1" applyProtection="1">
      <alignment horizontal="left" vertical="center"/>
      <protection locked="0"/>
    </xf>
    <xf numFmtId="0" fontId="35" fillId="3" borderId="94" xfId="0" applyFont="1" applyFill="1" applyBorder="1" applyAlignment="1" applyProtection="1">
      <alignment horizontal="left" vertical="center"/>
      <protection locked="0"/>
    </xf>
    <xf numFmtId="0" fontId="35" fillId="3" borderId="73" xfId="0" applyFont="1" applyFill="1" applyBorder="1" applyAlignment="1" applyProtection="1">
      <alignment horizontal="left" vertical="center"/>
      <protection locked="0"/>
    </xf>
    <xf numFmtId="0" fontId="35" fillId="3" borderId="83" xfId="0" applyFont="1" applyFill="1" applyBorder="1" applyAlignment="1" applyProtection="1">
      <alignment horizontal="left" vertical="center"/>
      <protection locked="0"/>
    </xf>
    <xf numFmtId="0" fontId="39" fillId="0" borderId="159" xfId="0" applyFont="1" applyBorder="1" applyAlignment="1">
      <alignment horizontal="center" vertical="center" wrapText="1"/>
    </xf>
    <xf numFmtId="0" fontId="39" fillId="0" borderId="107" xfId="0" applyFont="1" applyBorder="1" applyAlignment="1">
      <alignment horizontal="center" vertical="center" wrapText="1"/>
    </xf>
    <xf numFmtId="0" fontId="39" fillId="0" borderId="108" xfId="0" applyFont="1" applyBorder="1" applyAlignment="1">
      <alignment horizontal="center" vertical="center" wrapText="1"/>
    </xf>
    <xf numFmtId="0" fontId="39" fillId="0" borderId="71" xfId="0" applyFont="1" applyBorder="1" applyAlignment="1">
      <alignment horizontal="center" vertical="center" wrapText="1"/>
    </xf>
    <xf numFmtId="0" fontId="39" fillId="0" borderId="65" xfId="0" applyFont="1" applyBorder="1" applyAlignment="1">
      <alignment horizontal="center" vertical="center" wrapText="1"/>
    </xf>
    <xf numFmtId="0" fontId="39" fillId="0" borderId="72" xfId="0" applyFont="1" applyBorder="1" applyAlignment="1">
      <alignment horizontal="center" vertical="center" wrapText="1"/>
    </xf>
    <xf numFmtId="0" fontId="39" fillId="0" borderId="91" xfId="0" applyFont="1" applyBorder="1" applyAlignment="1">
      <alignment horizontal="center" vertical="center" wrapText="1"/>
    </xf>
    <xf numFmtId="0" fontId="39" fillId="0" borderId="0" xfId="0" applyFont="1" applyAlignment="1">
      <alignment horizontal="center" vertical="center" wrapText="1"/>
    </xf>
    <xf numFmtId="0" fontId="39" fillId="0" borderId="81"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73" xfId="0" applyFont="1" applyBorder="1" applyAlignment="1">
      <alignment horizontal="center" vertical="center" wrapText="1"/>
    </xf>
    <xf numFmtId="0" fontId="39" fillId="0" borderId="49" xfId="0" applyFont="1" applyBorder="1" applyAlignment="1">
      <alignment horizontal="center" vertical="center" wrapText="1"/>
    </xf>
    <xf numFmtId="0" fontId="39" fillId="3" borderId="89" xfId="0" applyFont="1" applyFill="1" applyBorder="1" applyAlignment="1" applyProtection="1">
      <alignment horizontal="center" vertical="center" wrapText="1"/>
      <protection locked="0"/>
    </xf>
    <xf numFmtId="0" fontId="39" fillId="3" borderId="171" xfId="0" applyFont="1" applyFill="1" applyBorder="1" applyAlignment="1" applyProtection="1">
      <alignment horizontal="center" vertical="center" wrapText="1"/>
      <protection locked="0"/>
    </xf>
    <xf numFmtId="0" fontId="39" fillId="3" borderId="170" xfId="0" applyFont="1" applyFill="1" applyBorder="1" applyAlignment="1" applyProtection="1">
      <alignment horizontal="center" vertical="center" wrapText="1"/>
      <protection locked="0"/>
    </xf>
    <xf numFmtId="0" fontId="39" fillId="0" borderId="170" xfId="0" applyFont="1" applyBorder="1" applyAlignment="1" applyProtection="1">
      <alignment horizontal="center" vertical="center" wrapText="1"/>
      <protection locked="0"/>
    </xf>
    <xf numFmtId="0" fontId="39" fillId="0" borderId="157" xfId="0" applyFont="1" applyBorder="1" applyAlignment="1">
      <alignment horizontal="center" vertical="center" wrapText="1"/>
    </xf>
    <xf numFmtId="0" fontId="39" fillId="0" borderId="89" xfId="0" applyFont="1" applyBorder="1" applyAlignment="1">
      <alignment horizontal="center" vertical="center" wrapText="1"/>
    </xf>
    <xf numFmtId="0" fontId="39" fillId="0" borderId="90" xfId="0" applyFont="1" applyBorder="1" applyAlignment="1">
      <alignment horizontal="center" vertical="center" wrapText="1"/>
    </xf>
    <xf numFmtId="0" fontId="39" fillId="3" borderId="103" xfId="0" applyFont="1" applyFill="1" applyBorder="1" applyAlignment="1" applyProtection="1">
      <alignment horizontal="center" vertical="center" wrapText="1"/>
      <protection locked="0"/>
    </xf>
    <xf numFmtId="0" fontId="39" fillId="3" borderId="102" xfId="0" applyFont="1" applyFill="1" applyBorder="1" applyAlignment="1" applyProtection="1">
      <alignment horizontal="center" vertical="center" wrapText="1"/>
      <protection locked="0"/>
    </xf>
    <xf numFmtId="0" fontId="39" fillId="3" borderId="116" xfId="0" applyFont="1" applyFill="1" applyBorder="1" applyAlignment="1" applyProtection="1">
      <alignment horizontal="center" vertical="center" wrapText="1"/>
      <protection locked="0"/>
    </xf>
    <xf numFmtId="0" fontId="39" fillId="0" borderId="116" xfId="0" applyFont="1" applyBorder="1" applyAlignment="1">
      <alignment horizontal="center" vertical="center" wrapText="1"/>
    </xf>
    <xf numFmtId="0" fontId="39" fillId="0" borderId="103" xfId="0" applyFont="1" applyBorder="1" applyAlignment="1">
      <alignment horizontal="center" vertical="center" wrapText="1"/>
    </xf>
    <xf numFmtId="0" fontId="39" fillId="0" borderId="104" xfId="0" applyFont="1" applyBorder="1" applyAlignment="1">
      <alignment horizontal="center" vertical="center" wrapText="1"/>
    </xf>
    <xf numFmtId="0" fontId="39" fillId="3" borderId="107" xfId="0" applyFont="1" applyFill="1" applyBorder="1" applyAlignment="1" applyProtection="1">
      <alignment horizontal="center" vertical="center" wrapText="1"/>
      <protection locked="0"/>
    </xf>
    <xf numFmtId="0" fontId="39" fillId="3" borderId="106" xfId="0" applyFont="1" applyFill="1" applyBorder="1" applyAlignment="1" applyProtection="1">
      <alignment horizontal="center" vertical="center" wrapText="1"/>
      <protection locked="0"/>
    </xf>
    <xf numFmtId="0" fontId="39" fillId="3" borderId="159" xfId="0" applyFont="1" applyFill="1" applyBorder="1" applyAlignment="1" applyProtection="1">
      <alignment horizontal="center" vertical="center" wrapText="1"/>
      <protection locked="0"/>
    </xf>
    <xf numFmtId="0" fontId="39" fillId="3" borderId="114" xfId="0" applyFont="1" applyFill="1" applyBorder="1" applyAlignment="1" applyProtection="1">
      <alignment horizontal="center" vertical="center" wrapText="1"/>
      <protection locked="0"/>
    </xf>
    <xf numFmtId="0" fontId="39" fillId="3" borderId="115" xfId="0" applyFont="1" applyFill="1" applyBorder="1" applyAlignment="1" applyProtection="1">
      <alignment horizontal="center" vertical="center" wrapText="1"/>
      <protection locked="0"/>
    </xf>
    <xf numFmtId="0" fontId="39" fillId="0" borderId="157" xfId="0" applyFont="1" applyBorder="1" applyAlignment="1">
      <alignment horizontal="left" vertical="center" wrapText="1"/>
    </xf>
    <xf numFmtId="0" fontId="39" fillId="0" borderId="89" xfId="0" applyFont="1" applyBorder="1" applyAlignment="1">
      <alignment horizontal="left" vertical="center" wrapText="1"/>
    </xf>
    <xf numFmtId="0" fontId="39" fillId="0" borderId="162" xfId="0" applyFont="1" applyBorder="1" applyAlignment="1">
      <alignment horizontal="left" vertical="center" wrapText="1"/>
    </xf>
    <xf numFmtId="0" fontId="39" fillId="0" borderId="121" xfId="0" applyFont="1" applyBorder="1" applyAlignment="1">
      <alignment horizontal="left" vertical="center" wrapText="1"/>
    </xf>
    <xf numFmtId="0" fontId="39" fillId="0" borderId="122" xfId="0" applyFont="1" applyBorder="1" applyAlignment="1">
      <alignment horizontal="left" vertical="center" wrapText="1"/>
    </xf>
    <xf numFmtId="0" fontId="39" fillId="0" borderId="168" xfId="0" applyFont="1" applyBorder="1" applyAlignment="1">
      <alignment horizontal="left" vertical="center" wrapText="1"/>
    </xf>
    <xf numFmtId="0" fontId="40" fillId="0" borderId="116" xfId="0" applyFont="1" applyBorder="1" applyAlignment="1">
      <alignment horizontal="left" vertical="center" wrapText="1"/>
    </xf>
    <xf numFmtId="0" fontId="40" fillId="0" borderId="103" xfId="0" applyFont="1" applyBorder="1" applyAlignment="1">
      <alignment horizontal="left" vertical="center" wrapText="1"/>
    </xf>
    <xf numFmtId="0" fontId="40" fillId="0" borderId="163" xfId="0" applyFont="1" applyBorder="1" applyAlignment="1">
      <alignment horizontal="left" vertical="center" wrapText="1"/>
    </xf>
    <xf numFmtId="0" fontId="39" fillId="0" borderId="90" xfId="0" applyFont="1" applyBorder="1" applyAlignment="1">
      <alignment horizontal="left" vertical="center" wrapText="1"/>
    </xf>
    <xf numFmtId="0" fontId="39" fillId="0" borderId="123" xfId="0" applyFont="1" applyBorder="1" applyAlignment="1">
      <alignment horizontal="left" vertical="center" wrapText="1"/>
    </xf>
    <xf numFmtId="0" fontId="39" fillId="0" borderId="103" xfId="0" applyFont="1" applyBorder="1" applyAlignment="1">
      <alignment horizontal="left" vertical="center" wrapText="1"/>
    </xf>
    <xf numFmtId="0" fontId="39" fillId="0" borderId="104" xfId="0" applyFont="1" applyBorder="1" applyAlignment="1">
      <alignment horizontal="left" vertical="center" wrapText="1"/>
    </xf>
    <xf numFmtId="0" fontId="39" fillId="0" borderId="167" xfId="0" applyFont="1" applyBorder="1" applyAlignment="1">
      <alignment horizontal="center" vertical="center" wrapText="1"/>
    </xf>
    <xf numFmtId="0" fontId="35" fillId="0" borderId="26"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27" xfId="0" applyFont="1" applyBorder="1" applyAlignment="1">
      <alignment horizontal="center" vertical="center" wrapText="1"/>
    </xf>
    <xf numFmtId="0" fontId="35" fillId="3" borderId="28" xfId="0" applyFont="1" applyFill="1" applyBorder="1" applyAlignment="1" applyProtection="1">
      <alignment horizontal="center" vertical="center"/>
      <protection locked="0"/>
    </xf>
    <xf numFmtId="0" fontId="35" fillId="0" borderId="71" xfId="0" applyFont="1" applyBorder="1" applyAlignment="1">
      <alignment horizontal="center" vertical="center" wrapText="1"/>
    </xf>
    <xf numFmtId="0" fontId="35" fillId="0" borderId="65" xfId="0" applyFont="1" applyBorder="1" applyAlignment="1">
      <alignment horizontal="center" vertical="center" wrapText="1"/>
    </xf>
    <xf numFmtId="0" fontId="35" fillId="0" borderId="48" xfId="0" applyFont="1" applyBorder="1" applyAlignment="1">
      <alignment horizontal="center" vertical="center" wrapText="1"/>
    </xf>
    <xf numFmtId="0" fontId="35" fillId="0" borderId="73" xfId="0" applyFont="1" applyBorder="1" applyAlignment="1">
      <alignment horizontal="center" vertical="center" wrapText="1"/>
    </xf>
    <xf numFmtId="0" fontId="35" fillId="0" borderId="72" xfId="0" applyFont="1" applyBorder="1" applyAlignment="1">
      <alignment horizontal="center" vertical="center" wrapText="1"/>
    </xf>
    <xf numFmtId="0" fontId="35" fillId="0" borderId="49" xfId="0" applyFont="1" applyBorder="1" applyAlignment="1">
      <alignment horizontal="center" vertical="center" wrapText="1"/>
    </xf>
    <xf numFmtId="0" fontId="36" fillId="0" borderId="26" xfId="0" applyFont="1" applyBorder="1" applyAlignment="1">
      <alignment horizontal="center" vertical="center"/>
    </xf>
    <xf numFmtId="0" fontId="36" fillId="0" borderId="28" xfId="0" applyFont="1" applyBorder="1" applyAlignment="1">
      <alignment horizontal="center" vertical="center"/>
    </xf>
    <xf numFmtId="0" fontId="36" fillId="0" borderId="27" xfId="0" applyFont="1" applyBorder="1" applyAlignment="1">
      <alignment horizontal="center" vertical="center"/>
    </xf>
    <xf numFmtId="0" fontId="35" fillId="0" borderId="74" xfId="0" applyFont="1" applyBorder="1" applyAlignment="1">
      <alignment horizontal="center" vertical="center"/>
    </xf>
    <xf numFmtId="0" fontId="35" fillId="0" borderId="57" xfId="0" applyFont="1" applyBorder="1" applyAlignment="1">
      <alignment horizontal="center" vertical="center"/>
    </xf>
    <xf numFmtId="177" fontId="35" fillId="0" borderId="57" xfId="0" applyNumberFormat="1" applyFont="1" applyBorder="1" applyAlignment="1">
      <alignment horizontal="left" vertical="center"/>
    </xf>
    <xf numFmtId="177" fontId="35" fillId="0" borderId="76" xfId="0" applyNumberFormat="1" applyFont="1" applyBorder="1" applyAlignment="1">
      <alignment horizontal="left" vertical="center"/>
    </xf>
    <xf numFmtId="0" fontId="35" fillId="0" borderId="17" xfId="0" applyFont="1" applyBorder="1" applyAlignment="1">
      <alignment horizontal="center" vertical="center"/>
    </xf>
    <xf numFmtId="0" fontId="35" fillId="0" borderId="1" xfId="0" applyFont="1" applyBorder="1" applyAlignment="1">
      <alignment horizontal="center" vertical="center"/>
    </xf>
    <xf numFmtId="177" fontId="35" fillId="0" borderId="1" xfId="0" applyNumberFormat="1" applyFont="1" applyBorder="1" applyAlignment="1">
      <alignment horizontal="left" vertical="center"/>
    </xf>
    <xf numFmtId="177" fontId="35" fillId="0" borderId="58" xfId="0" applyNumberFormat="1" applyFont="1" applyBorder="1" applyAlignment="1">
      <alignment horizontal="left" vertical="center"/>
    </xf>
    <xf numFmtId="177" fontId="35" fillId="0" borderId="9" xfId="0" applyNumberFormat="1" applyFont="1" applyBorder="1" applyAlignment="1">
      <alignment horizontal="left" vertical="center"/>
    </xf>
    <xf numFmtId="177" fontId="35" fillId="0" borderId="98" xfId="0" applyNumberFormat="1" applyFont="1" applyBorder="1" applyAlignment="1">
      <alignment horizontal="left" vertical="center"/>
    </xf>
    <xf numFmtId="0" fontId="35" fillId="0" borderId="68" xfId="0" applyFont="1" applyBorder="1" applyAlignment="1">
      <alignment horizontal="center" vertical="center"/>
    </xf>
    <xf numFmtId="0" fontId="35" fillId="0" borderId="69" xfId="0" applyFont="1" applyBorder="1" applyAlignment="1">
      <alignment horizontal="center" vertical="center"/>
    </xf>
    <xf numFmtId="0" fontId="35" fillId="0" borderId="99" xfId="0" applyFont="1" applyBorder="1" applyAlignment="1">
      <alignment horizontal="center" vertical="center"/>
    </xf>
    <xf numFmtId="0" fontId="26" fillId="0" borderId="100" xfId="0" applyFont="1" applyBorder="1" applyAlignment="1">
      <alignment horizontal="center" vertical="center"/>
    </xf>
    <xf numFmtId="0" fontId="26" fillId="0" borderId="84" xfId="0" applyFont="1" applyBorder="1" applyAlignment="1">
      <alignment horizontal="center" vertical="center"/>
    </xf>
    <xf numFmtId="0" fontId="26" fillId="0" borderId="96" xfId="0" applyFont="1" applyBorder="1" applyAlignment="1">
      <alignment horizontal="center" vertical="center"/>
    </xf>
    <xf numFmtId="0" fontId="35" fillId="0" borderId="69" xfId="0" applyFont="1" applyBorder="1" applyAlignment="1">
      <alignment horizontal="center" vertical="center" wrapText="1"/>
    </xf>
    <xf numFmtId="0" fontId="26" fillId="0" borderId="69" xfId="0" applyFont="1" applyBorder="1" applyAlignment="1">
      <alignment horizontal="center" vertical="center"/>
    </xf>
    <xf numFmtId="0" fontId="26" fillId="0" borderId="70" xfId="0" applyFont="1" applyBorder="1" applyAlignment="1">
      <alignment horizontal="center" vertical="center"/>
    </xf>
    <xf numFmtId="0" fontId="35" fillId="0" borderId="91" xfId="0" applyFont="1" applyBorder="1" applyAlignment="1">
      <alignment horizontal="center" vertical="center" wrapText="1"/>
    </xf>
    <xf numFmtId="0" fontId="35" fillId="0" borderId="0" xfId="0" applyFont="1" applyAlignment="1">
      <alignment horizontal="center" vertical="center" wrapText="1"/>
    </xf>
    <xf numFmtId="0" fontId="35" fillId="0" borderId="81" xfId="0" applyFont="1" applyBorder="1" applyAlignment="1">
      <alignment horizontal="center" vertical="center" wrapText="1"/>
    </xf>
    <xf numFmtId="0" fontId="35" fillId="3" borderId="71" xfId="0" applyFont="1" applyFill="1" applyBorder="1" applyAlignment="1">
      <alignment horizontal="center" vertical="center" wrapText="1"/>
    </xf>
    <xf numFmtId="0" fontId="35" fillId="3" borderId="65" xfId="0" applyFont="1" applyFill="1" applyBorder="1" applyAlignment="1">
      <alignment horizontal="center" vertical="center" wrapText="1"/>
    </xf>
    <xf numFmtId="0" fontId="35" fillId="3" borderId="72" xfId="0" applyFont="1" applyFill="1" applyBorder="1" applyAlignment="1">
      <alignment horizontal="center" vertical="center" wrapText="1"/>
    </xf>
    <xf numFmtId="0" fontId="35" fillId="0" borderId="101"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2"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3" xfId="0" applyFont="1" applyBorder="1" applyAlignment="1">
      <alignment horizontal="left" vertical="center" wrapText="1"/>
    </xf>
    <xf numFmtId="0" fontId="35" fillId="0" borderId="104" xfId="0" applyFont="1" applyBorder="1" applyAlignment="1">
      <alignment horizontal="left" vertical="center" wrapText="1"/>
    </xf>
    <xf numFmtId="0" fontId="35" fillId="3" borderId="65" xfId="0" applyFont="1" applyFill="1" applyBorder="1" applyAlignment="1" applyProtection="1">
      <alignment horizontal="center" vertical="center" wrapText="1"/>
      <protection locked="0"/>
    </xf>
    <xf numFmtId="0" fontId="35" fillId="3" borderId="73" xfId="0" applyFont="1" applyFill="1" applyBorder="1" applyAlignment="1" applyProtection="1">
      <alignment horizontal="center" vertical="center" wrapText="1"/>
      <protection locked="0"/>
    </xf>
    <xf numFmtId="0" fontId="35" fillId="0" borderId="105"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07" xfId="0" applyFont="1" applyBorder="1" applyAlignment="1">
      <alignment horizontal="left" vertical="center" wrapText="1"/>
    </xf>
    <xf numFmtId="0" fontId="35" fillId="0" borderId="108" xfId="0" applyFont="1" applyBorder="1" applyAlignment="1">
      <alignment horizontal="left" vertical="center" wrapText="1"/>
    </xf>
    <xf numFmtId="0" fontId="35" fillId="3" borderId="71" xfId="0" applyFont="1" applyFill="1" applyBorder="1" applyAlignment="1" applyProtection="1">
      <alignment horizontal="left" vertical="center" wrapText="1"/>
      <protection locked="0"/>
    </xf>
    <xf numFmtId="0" fontId="35" fillId="3" borderId="65" xfId="0" applyFont="1" applyFill="1" applyBorder="1" applyAlignment="1" applyProtection="1">
      <alignment horizontal="left" vertical="center" wrapText="1"/>
      <protection locked="0"/>
    </xf>
    <xf numFmtId="0" fontId="35" fillId="3" borderId="72" xfId="0" applyFont="1" applyFill="1" applyBorder="1" applyAlignment="1" applyProtection="1">
      <alignment horizontal="left" vertical="center" wrapText="1"/>
      <protection locked="0"/>
    </xf>
    <xf numFmtId="0" fontId="35" fillId="3" borderId="48" xfId="0" applyFont="1" applyFill="1" applyBorder="1" applyAlignment="1" applyProtection="1">
      <alignment horizontal="left" vertical="center" wrapText="1"/>
      <protection locked="0"/>
    </xf>
    <xf numFmtId="0" fontId="35" fillId="3" borderId="71" xfId="0" applyFont="1" applyFill="1" applyBorder="1" applyAlignment="1" applyProtection="1">
      <alignment horizontal="center" vertical="center" wrapText="1"/>
      <protection locked="0"/>
    </xf>
    <xf numFmtId="0" fontId="35" fillId="3" borderId="91" xfId="0" applyFont="1" applyFill="1" applyBorder="1" applyAlignment="1" applyProtection="1">
      <alignment horizontal="center" vertical="center" wrapText="1"/>
      <protection locked="0"/>
    </xf>
    <xf numFmtId="0" fontId="35" fillId="3" borderId="0" xfId="0" applyFont="1" applyFill="1" applyAlignment="1" applyProtection="1">
      <alignment horizontal="center" vertical="center" wrapText="1"/>
      <protection locked="0"/>
    </xf>
    <xf numFmtId="0" fontId="35" fillId="3" borderId="48" xfId="0" applyFont="1" applyFill="1" applyBorder="1" applyAlignment="1" applyProtection="1">
      <alignment horizontal="center" vertical="center" wrapText="1"/>
      <protection locked="0"/>
    </xf>
    <xf numFmtId="0" fontId="35" fillId="0" borderId="154" xfId="0" applyFont="1" applyBorder="1" applyAlignment="1">
      <alignment horizontal="center" vertical="center" wrapText="1"/>
    </xf>
    <xf numFmtId="0" fontId="35" fillId="0" borderId="155" xfId="0" applyFont="1" applyBorder="1" applyAlignment="1">
      <alignment horizontal="center" vertical="center" wrapText="1"/>
    </xf>
    <xf numFmtId="0" fontId="35" fillId="0" borderId="156" xfId="0" applyFont="1" applyBorder="1" applyAlignment="1">
      <alignment horizontal="center" vertical="center" wrapText="1"/>
    </xf>
    <xf numFmtId="0" fontId="35" fillId="0" borderId="157" xfId="0" applyFont="1" applyBorder="1" applyAlignment="1">
      <alignment horizontal="center" vertical="center" wrapText="1"/>
    </xf>
    <xf numFmtId="0" fontId="35" fillId="0" borderId="89" xfId="0" applyFont="1" applyBorder="1" applyAlignment="1">
      <alignment horizontal="center" vertical="center" wrapText="1"/>
    </xf>
    <xf numFmtId="0" fontId="35" fillId="0" borderId="116" xfId="0" applyFont="1" applyBorder="1" applyAlignment="1">
      <alignment horizontal="center" vertical="center" wrapText="1"/>
    </xf>
    <xf numFmtId="0" fontId="35" fillId="0" borderId="103" xfId="0" applyFont="1" applyBorder="1" applyAlignment="1">
      <alignment horizontal="center" vertical="center" wrapText="1"/>
    </xf>
    <xf numFmtId="0" fontId="38" fillId="0" borderId="103" xfId="0" applyFont="1" applyBorder="1" applyAlignment="1" applyProtection="1">
      <alignment horizontal="center" vertical="center" wrapText="1"/>
      <protection locked="0"/>
    </xf>
    <xf numFmtId="0" fontId="38" fillId="0" borderId="107" xfId="0" applyFont="1" applyBorder="1" applyAlignment="1" applyProtection="1">
      <alignment horizontal="center" vertical="center" wrapText="1"/>
      <protection locked="0"/>
    </xf>
    <xf numFmtId="0" fontId="38" fillId="0" borderId="48" xfId="0" applyFont="1" applyBorder="1" applyAlignment="1">
      <alignment horizontal="center" vertical="center" wrapText="1"/>
    </xf>
    <xf numFmtId="0" fontId="38" fillId="0" borderId="73" xfId="0" applyFont="1" applyBorder="1" applyAlignment="1">
      <alignment horizontal="center" vertical="center" wrapText="1"/>
    </xf>
    <xf numFmtId="0" fontId="35" fillId="0" borderId="71" xfId="0" applyFont="1" applyBorder="1" applyAlignment="1" applyProtection="1">
      <alignment horizontal="left" vertical="center" wrapText="1"/>
      <protection locked="0"/>
    </xf>
    <xf numFmtId="0" fontId="35" fillId="0" borderId="65" xfId="0" applyFont="1" applyBorder="1" applyAlignment="1" applyProtection="1">
      <alignment horizontal="left" vertical="center" wrapText="1"/>
      <protection locked="0"/>
    </xf>
    <xf numFmtId="0" fontId="35" fillId="0" borderId="72" xfId="0" applyFont="1" applyBorder="1" applyAlignment="1" applyProtection="1">
      <alignment horizontal="left" vertical="center" wrapText="1"/>
      <protection locked="0"/>
    </xf>
    <xf numFmtId="0" fontId="35" fillId="0" borderId="48" xfId="0" applyFont="1" applyBorder="1" applyAlignment="1" applyProtection="1">
      <alignment horizontal="left" vertical="center" wrapText="1"/>
      <protection locked="0"/>
    </xf>
    <xf numFmtId="0" fontId="35" fillId="0" borderId="73" xfId="0" applyFont="1" applyBorder="1" applyAlignment="1" applyProtection="1">
      <alignment horizontal="left" vertical="center" wrapText="1"/>
      <protection locked="0"/>
    </xf>
    <xf numFmtId="0" fontId="35" fillId="0" borderId="49" xfId="0" applyFont="1" applyBorder="1" applyAlignment="1" applyProtection="1">
      <alignment horizontal="left" vertical="center" wrapText="1"/>
      <protection locked="0"/>
    </xf>
    <xf numFmtId="0" fontId="39" fillId="3" borderId="119" xfId="0" applyFont="1" applyFill="1" applyBorder="1" applyAlignment="1" applyProtection="1">
      <alignment horizontal="center" vertical="center" wrapText="1"/>
      <protection locked="0"/>
    </xf>
    <xf numFmtId="0" fontId="39" fillId="3" borderId="120" xfId="0" applyFont="1" applyFill="1" applyBorder="1" applyAlignment="1" applyProtection="1">
      <alignment horizontal="center" vertical="center" wrapText="1"/>
      <protection locked="0"/>
    </xf>
    <xf numFmtId="0" fontId="39" fillId="0" borderId="109" xfId="0" applyFont="1" applyBorder="1" applyAlignment="1">
      <alignment horizontal="center" vertical="center" wrapText="1"/>
    </xf>
    <xf numFmtId="0" fontId="39" fillId="0" borderId="110" xfId="0" applyFont="1" applyBorder="1" applyAlignment="1">
      <alignment horizontal="center" vertical="center" wrapText="1"/>
    </xf>
    <xf numFmtId="0" fontId="39" fillId="3" borderId="111" xfId="0" applyFont="1" applyFill="1" applyBorder="1" applyAlignment="1" applyProtection="1">
      <alignment horizontal="center" vertical="center" wrapText="1"/>
      <protection locked="0"/>
    </xf>
    <xf numFmtId="0" fontId="39" fillId="3" borderId="112" xfId="0" applyFont="1" applyFill="1" applyBorder="1" applyAlignment="1" applyProtection="1">
      <alignment horizontal="center" vertical="center" wrapText="1"/>
      <protection locked="0"/>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horizontal="center" vertical="center" wrapText="1"/>
    </xf>
    <xf numFmtId="0" fontId="39" fillId="3" borderId="26" xfId="0" applyFont="1" applyFill="1" applyBorder="1" applyAlignment="1" applyProtection="1">
      <alignment horizontal="left" vertical="center" wrapText="1"/>
      <protection locked="0"/>
    </xf>
    <xf numFmtId="0" fontId="39" fillId="3" borderId="28" xfId="0" applyFont="1" applyFill="1" applyBorder="1" applyAlignment="1" applyProtection="1">
      <alignment horizontal="left" vertical="center" wrapText="1"/>
      <protection locked="0"/>
    </xf>
    <xf numFmtId="0" fontId="39" fillId="3" borderId="27" xfId="0" applyFont="1" applyFill="1" applyBorder="1" applyAlignment="1" applyProtection="1">
      <alignment horizontal="left" vertical="center" wrapText="1"/>
      <protection locked="0"/>
    </xf>
    <xf numFmtId="0" fontId="39" fillId="3" borderId="71" xfId="0" applyFont="1" applyFill="1" applyBorder="1" applyAlignment="1" applyProtection="1">
      <alignment horizontal="left" vertical="center" wrapText="1"/>
      <protection locked="0"/>
    </xf>
    <xf numFmtId="0" fontId="39" fillId="3" borderId="65" xfId="0" applyFont="1" applyFill="1" applyBorder="1" applyAlignment="1" applyProtection="1">
      <alignment horizontal="left" vertical="center" wrapText="1"/>
      <protection locked="0"/>
    </xf>
    <xf numFmtId="0" fontId="39" fillId="3" borderId="72" xfId="0" applyFont="1" applyFill="1" applyBorder="1" applyAlignment="1" applyProtection="1">
      <alignment horizontal="left" vertical="center" wrapText="1"/>
      <protection locked="0"/>
    </xf>
    <xf numFmtId="0" fontId="39" fillId="3" borderId="48" xfId="0" applyFont="1" applyFill="1" applyBorder="1" applyAlignment="1" applyProtection="1">
      <alignment horizontal="left" vertical="center" wrapText="1"/>
      <protection locked="0"/>
    </xf>
    <xf numFmtId="0" fontId="39" fillId="3" borderId="73" xfId="0" applyFont="1" applyFill="1" applyBorder="1" applyAlignment="1" applyProtection="1">
      <alignment horizontal="left" vertical="center" wrapText="1"/>
      <protection locked="0"/>
    </xf>
    <xf numFmtId="0" fontId="39" fillId="3" borderId="49" xfId="0" applyFont="1" applyFill="1" applyBorder="1" applyAlignment="1" applyProtection="1">
      <alignment horizontal="left" vertical="center" wrapText="1"/>
      <protection locked="0"/>
    </xf>
    <xf numFmtId="0" fontId="39" fillId="3" borderId="121" xfId="0" applyFont="1" applyFill="1" applyBorder="1" applyAlignment="1" applyProtection="1">
      <alignment horizontal="center" vertical="center" wrapText="1"/>
      <protection locked="0"/>
    </xf>
    <xf numFmtId="0" fontId="39" fillId="3" borderId="122" xfId="0" applyFont="1" applyFill="1" applyBorder="1" applyAlignment="1" applyProtection="1">
      <alignment horizontal="center" vertical="center" wrapText="1"/>
      <protection locked="0"/>
    </xf>
    <xf numFmtId="0" fontId="39" fillId="0" borderId="158"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160" xfId="0" applyFont="1" applyBorder="1" applyAlignment="1">
      <alignment horizontal="center" vertical="center" wrapText="1"/>
    </xf>
    <xf numFmtId="0" fontId="39" fillId="3" borderId="161" xfId="0" applyFont="1" applyFill="1" applyBorder="1" applyAlignment="1" applyProtection="1">
      <alignment horizontal="center" vertical="center" wrapText="1"/>
      <protection locked="0"/>
    </xf>
    <xf numFmtId="0" fontId="39" fillId="3" borderId="6" xfId="0" applyFont="1" applyFill="1" applyBorder="1" applyAlignment="1" applyProtection="1">
      <alignment horizontal="center" vertical="center" wrapText="1"/>
      <protection locked="0"/>
    </xf>
    <xf numFmtId="0" fontId="39" fillId="3" borderId="117" xfId="0" applyFont="1" applyFill="1" applyBorder="1" applyAlignment="1" applyProtection="1">
      <alignment horizontal="center" vertical="center" wrapText="1"/>
      <protection locked="0"/>
    </xf>
    <xf numFmtId="0" fontId="39" fillId="3" borderId="118" xfId="0" applyFont="1" applyFill="1" applyBorder="1" applyAlignment="1" applyProtection="1">
      <alignment horizontal="center" vertical="center" wrapText="1"/>
      <protection locked="0"/>
    </xf>
    <xf numFmtId="0" fontId="39" fillId="0" borderId="67" xfId="0" applyFont="1" applyBorder="1" applyAlignment="1">
      <alignment horizontal="center" vertical="center" wrapText="1"/>
    </xf>
    <xf numFmtId="177" fontId="35" fillId="0" borderId="75" xfId="0" applyNumberFormat="1" applyFont="1" applyBorder="1" applyAlignment="1">
      <alignment horizontal="left" vertical="center"/>
    </xf>
    <xf numFmtId="177" fontId="35" fillId="0" borderId="61" xfId="0" applyNumberFormat="1" applyFont="1" applyBorder="1" applyAlignment="1">
      <alignment horizontal="left" vertical="center"/>
    </xf>
    <xf numFmtId="177" fontId="35" fillId="0" borderId="67" xfId="0" applyNumberFormat="1" applyFont="1" applyBorder="1" applyAlignment="1">
      <alignment horizontal="left" vertical="center"/>
    </xf>
    <xf numFmtId="0" fontId="35" fillId="0" borderId="46" xfId="0" applyFont="1" applyBorder="1" applyAlignment="1">
      <alignment horizontal="center" vertical="center"/>
    </xf>
    <xf numFmtId="0" fontId="35" fillId="0" borderId="3" xfId="0" applyFont="1" applyBorder="1" applyAlignment="1">
      <alignment horizontal="center" vertical="center"/>
    </xf>
    <xf numFmtId="0" fontId="35" fillId="0" borderId="4" xfId="0" applyFont="1" applyBorder="1" applyAlignment="1">
      <alignment horizontal="center" vertical="center"/>
    </xf>
    <xf numFmtId="177" fontId="35" fillId="0" borderId="11" xfId="0" applyNumberFormat="1" applyFont="1" applyBorder="1" applyAlignment="1">
      <alignment horizontal="left" vertical="center"/>
    </xf>
    <xf numFmtId="177" fontId="35" fillId="0" borderId="6" xfId="0" applyNumberFormat="1" applyFont="1" applyBorder="1" applyAlignment="1">
      <alignment horizontal="left" vertical="center"/>
    </xf>
    <xf numFmtId="177" fontId="35" fillId="0" borderId="78" xfId="0" applyNumberFormat="1" applyFont="1" applyBorder="1" applyAlignment="1">
      <alignment horizontal="left" vertical="center"/>
    </xf>
    <xf numFmtId="0" fontId="17" fillId="0" borderId="0" xfId="0" applyFont="1" applyAlignment="1">
      <alignment horizontal="left" vertical="center"/>
    </xf>
    <xf numFmtId="0" fontId="3" fillId="0" borderId="66"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92" xfId="0" applyFont="1" applyBorder="1" applyAlignment="1">
      <alignment horizontal="center" vertical="center" wrapText="1"/>
    </xf>
    <xf numFmtId="0" fontId="3" fillId="0" borderId="75" xfId="0" applyFont="1" applyBorder="1" applyAlignment="1">
      <alignment horizontal="center" vertical="center" wrapText="1"/>
    </xf>
    <xf numFmtId="0" fontId="10" fillId="0" borderId="172" xfId="0" applyFont="1" applyBorder="1" applyAlignment="1">
      <alignment horizontal="center" vertical="center" wrapText="1"/>
    </xf>
    <xf numFmtId="0" fontId="10" fillId="0" borderId="103" xfId="0" applyFont="1" applyBorder="1" applyAlignment="1">
      <alignment horizontal="center" vertical="center" wrapText="1"/>
    </xf>
    <xf numFmtId="0" fontId="10" fillId="0" borderId="178" xfId="0" applyFont="1" applyBorder="1" applyAlignment="1">
      <alignment horizontal="center" vertical="center" wrapText="1"/>
    </xf>
    <xf numFmtId="0" fontId="3" fillId="0" borderId="181" xfId="0" applyFont="1" applyBorder="1" applyAlignment="1">
      <alignment horizontal="center" vertical="center" wrapText="1"/>
    </xf>
    <xf numFmtId="0" fontId="3" fillId="0" borderId="164" xfId="0" applyFont="1" applyBorder="1" applyAlignment="1">
      <alignment horizontal="center" vertical="center" wrapText="1"/>
    </xf>
    <xf numFmtId="0" fontId="3" fillId="0" borderId="18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41" xfId="0" applyFont="1" applyBorder="1" applyAlignment="1">
      <alignment horizontal="center" vertical="center" wrapText="1"/>
    </xf>
    <xf numFmtId="38" fontId="22" fillId="3" borderId="180" xfId="1" applyFont="1" applyFill="1" applyBorder="1" applyAlignment="1" applyProtection="1">
      <alignment horizontal="right" vertical="center" wrapText="1"/>
      <protection locked="0"/>
    </xf>
    <xf numFmtId="38" fontId="22" fillId="3" borderId="179" xfId="1" applyFont="1" applyFill="1" applyBorder="1" applyAlignment="1" applyProtection="1">
      <alignment horizontal="right" vertical="center" wrapText="1"/>
      <protection locked="0"/>
    </xf>
    <xf numFmtId="38" fontId="22" fillId="3" borderId="1" xfId="1" applyFont="1" applyFill="1" applyBorder="1" applyAlignment="1" applyProtection="1">
      <alignment horizontal="right" vertical="center" wrapText="1"/>
      <protection locked="0"/>
    </xf>
    <xf numFmtId="38" fontId="22" fillId="3" borderId="177" xfId="1" applyFont="1" applyFill="1" applyBorder="1" applyAlignment="1" applyProtection="1">
      <alignment horizontal="right" vertical="center" wrapText="1"/>
      <protection locked="0"/>
    </xf>
    <xf numFmtId="0" fontId="3" fillId="0" borderId="124" xfId="0" applyFont="1" applyBorder="1" applyAlignment="1">
      <alignment horizontal="center" vertical="center" wrapText="1"/>
    </xf>
    <xf numFmtId="0" fontId="3" fillId="0" borderId="113" xfId="0" applyFont="1" applyBorder="1" applyAlignment="1">
      <alignment horizontal="center" vertical="center" wrapText="1"/>
    </xf>
    <xf numFmtId="0" fontId="3" fillId="0" borderId="125" xfId="0" applyFont="1" applyBorder="1" applyAlignment="1">
      <alignment horizontal="center" vertical="center" wrapText="1"/>
    </xf>
    <xf numFmtId="0" fontId="22" fillId="0" borderId="97" xfId="0" applyFont="1" applyBorder="1" applyAlignment="1">
      <alignment horizontal="center" vertical="center" wrapText="1"/>
    </xf>
    <xf numFmtId="0" fontId="22" fillId="0" borderId="175" xfId="0" applyFont="1" applyBorder="1" applyAlignment="1">
      <alignment horizontal="center" vertical="center" wrapText="1"/>
    </xf>
    <xf numFmtId="0" fontId="22" fillId="0" borderId="17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38" fontId="22" fillId="3" borderId="9" xfId="1" applyFont="1" applyFill="1" applyBorder="1" applyAlignment="1" applyProtection="1">
      <alignment horizontal="right" vertical="center" wrapText="1"/>
      <protection locked="0"/>
    </xf>
    <xf numFmtId="38" fontId="3" fillId="3" borderId="124" xfId="1" applyFont="1" applyFill="1" applyBorder="1" applyAlignment="1" applyProtection="1">
      <alignment horizontal="center" vertical="center" wrapText="1"/>
      <protection locked="0"/>
    </xf>
    <xf numFmtId="38" fontId="3" fillId="3" borderId="113" xfId="1" applyFont="1" applyFill="1" applyBorder="1" applyAlignment="1" applyProtection="1">
      <alignment horizontal="center" vertical="center" wrapText="1"/>
      <protection locked="0"/>
    </xf>
    <xf numFmtId="38" fontId="3" fillId="3" borderId="125" xfId="1" applyFont="1" applyFill="1" applyBorder="1" applyAlignment="1" applyProtection="1">
      <alignment horizontal="center" vertical="center" wrapText="1"/>
      <protection locked="0"/>
    </xf>
    <xf numFmtId="0" fontId="3" fillId="0" borderId="172" xfId="0" applyFont="1" applyBorder="1" applyAlignment="1">
      <alignment horizontal="center" vertical="center" wrapText="1"/>
    </xf>
    <xf numFmtId="0" fontId="3" fillId="0" borderId="103" xfId="0" applyFont="1" applyBorder="1" applyAlignment="1">
      <alignment horizontal="center" vertical="center" wrapText="1"/>
    </xf>
    <xf numFmtId="0" fontId="3" fillId="0" borderId="178" xfId="0" applyFont="1" applyBorder="1" applyAlignment="1">
      <alignment horizontal="center" vertical="center" wrapText="1"/>
    </xf>
    <xf numFmtId="38" fontId="22" fillId="3" borderId="41" xfId="1" applyFont="1" applyFill="1" applyBorder="1" applyAlignment="1" applyProtection="1">
      <alignment horizontal="right" vertical="center" wrapText="1"/>
      <protection locked="0"/>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38" fontId="22" fillId="3" borderId="32" xfId="1" applyFont="1" applyFill="1" applyBorder="1" applyAlignment="1" applyProtection="1">
      <alignment horizontal="right" vertical="center" wrapText="1"/>
      <protection locked="0"/>
    </xf>
    <xf numFmtId="0" fontId="3" fillId="0" borderId="183" xfId="0" applyFont="1" applyBorder="1" applyAlignment="1">
      <alignment horizontal="center" vertical="center" wrapText="1"/>
    </xf>
    <xf numFmtId="38" fontId="3" fillId="0" borderId="183" xfId="0" applyNumberFormat="1" applyFont="1" applyBorder="1" applyAlignment="1">
      <alignment horizontal="center" vertical="center"/>
    </xf>
    <xf numFmtId="0" fontId="3" fillId="0" borderId="183" xfId="0" applyFont="1" applyBorder="1" applyAlignment="1">
      <alignment horizontal="center" vertical="center"/>
    </xf>
    <xf numFmtId="0" fontId="3" fillId="0" borderId="9" xfId="0" applyFont="1" applyBorder="1" applyAlignment="1">
      <alignment horizontal="center" vertical="center" wrapText="1"/>
    </xf>
    <xf numFmtId="0" fontId="3" fillId="0" borderId="32" xfId="0" applyFont="1" applyBorder="1" applyAlignment="1">
      <alignment horizontal="center" vertical="center" wrapText="1"/>
    </xf>
    <xf numFmtId="0" fontId="36" fillId="0" borderId="0" xfId="0" applyFont="1" applyAlignment="1">
      <alignment horizontal="left" vertical="center"/>
    </xf>
    <xf numFmtId="0" fontId="35" fillId="0" borderId="74" xfId="0" applyFont="1" applyBorder="1" applyAlignment="1">
      <alignment horizontal="center" vertical="center" wrapText="1"/>
    </xf>
    <xf numFmtId="0" fontId="35" fillId="0" borderId="57" xfId="0" applyFont="1" applyBorder="1" applyAlignment="1">
      <alignment horizontal="center" vertical="center" wrapText="1"/>
    </xf>
    <xf numFmtId="0" fontId="35" fillId="0" borderId="76" xfId="0" applyFont="1" applyBorder="1" applyAlignment="1">
      <alignment horizontal="center" vertical="center" wrapText="1"/>
    </xf>
    <xf numFmtId="0" fontId="35" fillId="0" borderId="75" xfId="0" applyFont="1" applyBorder="1" applyAlignment="1">
      <alignment horizontal="center" vertical="center" wrapText="1"/>
    </xf>
    <xf numFmtId="0" fontId="35" fillId="0" borderId="61" xfId="0" applyFont="1" applyBorder="1" applyAlignment="1">
      <alignment horizontal="center" vertical="center" wrapText="1"/>
    </xf>
    <xf numFmtId="0" fontId="35" fillId="0" borderId="92"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68" xfId="0" applyFont="1" applyBorder="1" applyAlignment="1">
      <alignment horizontal="center" vertical="center" wrapText="1"/>
    </xf>
    <xf numFmtId="0" fontId="35" fillId="0" borderId="1" xfId="0" applyFont="1" applyBorder="1" applyAlignment="1" applyProtection="1">
      <alignment horizontal="left" vertical="center" wrapText="1"/>
      <protection locked="0"/>
    </xf>
    <xf numFmtId="0" fontId="35" fillId="0" borderId="69" xfId="0" applyFont="1" applyBorder="1" applyAlignment="1" applyProtection="1">
      <alignment horizontal="left" vertical="center" wrapText="1"/>
      <protection locked="0"/>
    </xf>
    <xf numFmtId="0" fontId="38" fillId="0" borderId="10" xfId="0" applyFont="1" applyBorder="1" applyAlignment="1">
      <alignment horizontal="left" vertical="center" wrapText="1"/>
    </xf>
    <xf numFmtId="0" fontId="38" fillId="0" borderId="152" xfId="0" applyFont="1" applyBorder="1" applyAlignment="1">
      <alignment horizontal="left" vertical="center" wrapText="1"/>
    </xf>
    <xf numFmtId="0" fontId="38" fillId="0" borderId="153" xfId="0" applyFont="1" applyBorder="1" applyAlignment="1">
      <alignment horizontal="left" vertical="center" wrapText="1"/>
    </xf>
    <xf numFmtId="0" fontId="38" fillId="0" borderId="151" xfId="0" applyFont="1" applyBorder="1" applyAlignment="1">
      <alignment horizontal="left" vertical="center" wrapText="1"/>
    </xf>
    <xf numFmtId="0" fontId="35" fillId="0" borderId="10" xfId="0" applyFont="1" applyBorder="1" applyAlignment="1" applyProtection="1">
      <alignment horizontal="left" vertical="center" wrapText="1"/>
      <protection locked="0"/>
    </xf>
    <xf numFmtId="0" fontId="35" fillId="0" borderId="1" xfId="0" applyFont="1" applyBorder="1" applyAlignment="1">
      <alignment horizontal="left" vertical="center" wrapText="1"/>
    </xf>
    <xf numFmtId="0" fontId="35" fillId="0" borderId="58" xfId="0" applyFont="1" applyBorder="1" applyAlignment="1">
      <alignment horizontal="left" vertical="center" wrapText="1"/>
    </xf>
    <xf numFmtId="0" fontId="35" fillId="0" borderId="11"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12" xfId="0" applyFont="1" applyBorder="1" applyAlignment="1">
      <alignment horizontal="center" vertical="center" wrapText="1"/>
    </xf>
    <xf numFmtId="176" fontId="35" fillId="0" borderId="13" xfId="0" applyNumberFormat="1" applyFont="1" applyBorder="1" applyAlignment="1" applyProtection="1">
      <alignment horizontal="center" vertical="center" wrapText="1"/>
      <protection locked="0"/>
    </xf>
    <xf numFmtId="176" fontId="35" fillId="0" borderId="7" xfId="0" applyNumberFormat="1" applyFont="1" applyBorder="1" applyAlignment="1" applyProtection="1">
      <alignment horizontal="center" vertical="center" wrapText="1"/>
      <protection locked="0"/>
    </xf>
    <xf numFmtId="176" fontId="35" fillId="0" borderId="14" xfId="0" applyNumberFormat="1" applyFont="1" applyBorder="1" applyAlignment="1" applyProtection="1">
      <alignment horizontal="center" vertical="center" wrapText="1"/>
      <protection locked="0"/>
    </xf>
    <xf numFmtId="0" fontId="35" fillId="0" borderId="124" xfId="0" applyFont="1" applyBorder="1" applyAlignment="1">
      <alignment horizontal="center" vertical="center" wrapText="1"/>
    </xf>
    <xf numFmtId="0" fontId="35" fillId="0" borderId="113" xfId="0" applyFont="1" applyBorder="1" applyAlignment="1">
      <alignment horizontal="center" vertical="center" wrapText="1"/>
    </xf>
    <xf numFmtId="0" fontId="35" fillId="0" borderId="125" xfId="0" applyFont="1" applyBorder="1" applyAlignment="1">
      <alignment horizontal="center" vertical="center" wrapText="1"/>
    </xf>
    <xf numFmtId="176" fontId="35" fillId="0" borderId="149" xfId="0" applyNumberFormat="1" applyFont="1" applyBorder="1" applyAlignment="1" applyProtection="1">
      <alignment horizontal="center" vertical="center" wrapText="1"/>
      <protection locked="0"/>
    </xf>
    <xf numFmtId="176" fontId="35" fillId="0" borderId="122" xfId="0" applyNumberFormat="1" applyFont="1" applyBorder="1" applyAlignment="1" applyProtection="1">
      <alignment horizontal="center" vertical="center" wrapText="1"/>
      <protection locked="0"/>
    </xf>
    <xf numFmtId="176" fontId="35" fillId="0" borderId="150" xfId="0" applyNumberFormat="1" applyFont="1" applyBorder="1" applyAlignment="1" applyProtection="1">
      <alignment horizontal="center" vertical="center" wrapText="1"/>
      <protection locked="0"/>
    </xf>
    <xf numFmtId="176" fontId="35" fillId="0" borderId="94" xfId="0" applyNumberFormat="1" applyFont="1" applyBorder="1" applyAlignment="1" applyProtection="1">
      <alignment horizontal="center" vertical="center" wrapText="1"/>
      <protection locked="0"/>
    </xf>
    <xf numFmtId="176" fontId="35" fillId="0" borderId="73" xfId="0" applyNumberFormat="1" applyFont="1" applyBorder="1" applyAlignment="1" applyProtection="1">
      <alignment horizontal="center" vertical="center" wrapText="1"/>
      <protection locked="0"/>
    </xf>
    <xf numFmtId="176" fontId="35" fillId="0" borderId="83" xfId="0" applyNumberFormat="1" applyFont="1" applyBorder="1" applyAlignment="1" applyProtection="1">
      <alignment horizontal="center" vertical="center" wrapText="1"/>
      <protection locked="0"/>
    </xf>
    <xf numFmtId="0" fontId="3" fillId="0" borderId="74"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3" fillId="3" borderId="57" xfId="0" applyFont="1" applyFill="1" applyBorder="1" applyAlignment="1" applyProtection="1">
      <alignment horizontal="left" vertical="center" wrapText="1"/>
      <protection locked="0"/>
    </xf>
    <xf numFmtId="0" fontId="3" fillId="3" borderId="76"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3" fillId="3" borderId="58" xfId="0" applyFont="1" applyFill="1" applyBorder="1" applyAlignment="1" applyProtection="1">
      <alignment horizontal="left" vertical="center" wrapText="1"/>
      <protection locked="0"/>
    </xf>
    <xf numFmtId="0" fontId="35" fillId="0" borderId="11"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2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5" fillId="0" borderId="127"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0" borderId="161" xfId="0" applyFont="1" applyBorder="1" applyAlignment="1">
      <alignment horizontal="left" vertical="center" wrapText="1"/>
    </xf>
    <xf numFmtId="0" fontId="3" fillId="0" borderId="6" xfId="0" applyFont="1" applyBorder="1" applyAlignment="1">
      <alignment horizontal="left" vertical="center" wrapText="1"/>
    </xf>
    <xf numFmtId="0" fontId="3" fillId="0" borderId="78" xfId="0" applyFont="1" applyBorder="1" applyAlignment="1">
      <alignment horizontal="left" vertical="center" wrapText="1"/>
    </xf>
    <xf numFmtId="0" fontId="3" fillId="0" borderId="185"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79" xfId="0" applyFont="1" applyBorder="1" applyAlignment="1" applyProtection="1">
      <alignment horizontal="center" vertical="center"/>
      <protection locked="0"/>
    </xf>
    <xf numFmtId="0" fontId="3" fillId="3" borderId="13"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79"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3" borderId="6"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protection locked="0"/>
    </xf>
    <xf numFmtId="0" fontId="7" fillId="3" borderId="78" xfId="0" applyFont="1" applyFill="1" applyBorder="1" applyAlignment="1" applyProtection="1">
      <alignment horizontal="center" vertical="center"/>
      <protection locked="0"/>
    </xf>
    <xf numFmtId="0" fontId="3" fillId="0" borderId="80" xfId="0" applyFont="1" applyBorder="1" applyAlignment="1">
      <alignment horizontal="center" vertical="center" wrapText="1"/>
    </xf>
    <xf numFmtId="0" fontId="3" fillId="0" borderId="91"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128" xfId="0" applyFont="1" applyBorder="1" applyAlignment="1">
      <alignment horizontal="center" vertical="center" wrapText="1"/>
    </xf>
    <xf numFmtId="0" fontId="3" fillId="0" borderId="134" xfId="0" applyFont="1" applyBorder="1" applyAlignment="1">
      <alignment horizontal="center" vertical="center" wrapText="1"/>
    </xf>
    <xf numFmtId="0" fontId="18" fillId="3" borderId="141" xfId="0" applyFont="1" applyFill="1" applyBorder="1" applyAlignment="1" applyProtection="1">
      <alignment horizontal="left" vertical="center" wrapText="1"/>
      <protection locked="0"/>
    </xf>
    <xf numFmtId="0" fontId="18" fillId="0" borderId="141" xfId="0" applyFont="1" applyBorder="1" applyAlignment="1" applyProtection="1">
      <alignment horizontal="left" vertical="center" wrapText="1"/>
      <protection locked="0"/>
    </xf>
    <xf numFmtId="0" fontId="18" fillId="0" borderId="142" xfId="0" applyFont="1" applyBorder="1" applyAlignment="1" applyProtection="1">
      <alignment horizontal="left" vertical="center" wrapText="1"/>
      <protection locked="0"/>
    </xf>
    <xf numFmtId="0" fontId="18" fillId="3" borderId="143" xfId="0" applyFont="1" applyFill="1" applyBorder="1" applyAlignment="1" applyProtection="1">
      <alignment horizontal="left" vertical="center" wrapText="1"/>
      <protection locked="0"/>
    </xf>
    <xf numFmtId="0" fontId="18" fillId="0" borderId="143" xfId="0" applyFont="1" applyBorder="1" applyAlignment="1" applyProtection="1">
      <alignment horizontal="left" vertical="center" wrapText="1"/>
      <protection locked="0"/>
    </xf>
    <xf numFmtId="0" fontId="18" fillId="0" borderId="144" xfId="0" applyFont="1" applyBorder="1" applyAlignment="1" applyProtection="1">
      <alignment horizontal="left" vertical="center" wrapText="1"/>
      <protection locked="0"/>
    </xf>
    <xf numFmtId="0" fontId="18" fillId="3" borderId="3" xfId="0" applyFont="1" applyFill="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78" xfId="0" applyFont="1" applyBorder="1" applyAlignment="1" applyProtection="1">
      <alignment horizontal="center" vertical="center" wrapText="1"/>
      <protection locked="0"/>
    </xf>
    <xf numFmtId="0" fontId="18" fillId="3" borderId="1" xfId="0" applyFont="1" applyFill="1" applyBorder="1" applyAlignment="1" applyProtection="1">
      <alignment horizontal="left" vertical="center" wrapText="1"/>
      <protection locked="0"/>
    </xf>
    <xf numFmtId="0" fontId="18" fillId="3" borderId="58" xfId="0" applyFont="1" applyFill="1" applyBorder="1" applyAlignment="1" applyProtection="1">
      <alignment horizontal="left" vertical="center" wrapText="1"/>
      <protection locked="0"/>
    </xf>
    <xf numFmtId="0" fontId="18" fillId="3" borderId="130" xfId="0" applyFont="1" applyFill="1" applyBorder="1" applyAlignment="1" applyProtection="1">
      <alignment horizontal="left" vertical="center" wrapText="1"/>
      <protection locked="0"/>
    </xf>
    <xf numFmtId="0" fontId="18" fillId="3" borderId="131" xfId="0" applyFont="1" applyFill="1" applyBorder="1" applyAlignment="1" applyProtection="1">
      <alignment horizontal="left" vertical="center" wrapText="1"/>
      <protection locked="0"/>
    </xf>
    <xf numFmtId="0" fontId="18" fillId="3" borderId="132" xfId="0" applyFont="1" applyFill="1" applyBorder="1" applyAlignment="1" applyProtection="1">
      <alignment horizontal="left" vertical="center" wrapText="1"/>
      <protection locked="0"/>
    </xf>
    <xf numFmtId="0" fontId="35" fillId="0" borderId="133"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35" fillId="0" borderId="139" xfId="0" applyFont="1" applyBorder="1" applyAlignment="1" applyProtection="1">
      <alignment vertical="center" wrapText="1"/>
      <protection locked="0"/>
      <extLst>
        <ext xmlns:xfpb="http://schemas.microsoft.com/office/spreadsheetml/2022/featurepropertybag" uri="{C7286773-470A-42A8-94C5-96B5CB345126}">
          <xfpb:xfComplement i="0"/>
        </ext>
      </extLst>
    </xf>
    <xf numFmtId="0" fontId="18" fillId="0" borderId="6" xfId="0" applyFont="1" applyBorder="1" applyAlignment="1" applyProtection="1">
      <alignment horizontal="left" vertical="center" wrapText="1"/>
      <protection locked="0"/>
    </xf>
    <xf numFmtId="0" fontId="18" fillId="0" borderId="78" xfId="0" applyFont="1" applyBorder="1" applyAlignment="1" applyProtection="1">
      <alignment horizontal="left" vertical="center" wrapText="1"/>
      <protection locked="0"/>
    </xf>
    <xf numFmtId="0" fontId="18" fillId="3" borderId="136" xfId="0" applyFont="1" applyFill="1" applyBorder="1" applyAlignment="1" applyProtection="1">
      <alignment horizontal="left" vertical="center" wrapText="1"/>
      <protection locked="0"/>
    </xf>
    <xf numFmtId="0" fontId="18" fillId="3" borderId="137" xfId="0" applyFont="1" applyFill="1" applyBorder="1" applyAlignment="1" applyProtection="1">
      <alignment horizontal="left" vertical="center" wrapText="1"/>
      <protection locked="0"/>
    </xf>
    <xf numFmtId="0" fontId="18" fillId="3" borderId="138" xfId="0" applyFont="1" applyFill="1" applyBorder="1" applyAlignment="1" applyProtection="1">
      <alignment horizontal="left" vertical="center" wrapText="1"/>
      <protection locked="0"/>
    </xf>
    <xf numFmtId="0" fontId="35" fillId="0" borderId="7" xfId="0" applyFont="1" applyBorder="1" applyAlignment="1" applyProtection="1">
      <alignment horizontal="right" vertical="center" wrapText="1"/>
      <protection locked="0"/>
    </xf>
    <xf numFmtId="0" fontId="35" fillId="0" borderId="79" xfId="0" applyFont="1" applyBorder="1" applyAlignment="1" applyProtection="1">
      <alignment horizontal="right" vertical="center" wrapText="1"/>
      <protection locked="0"/>
    </xf>
    <xf numFmtId="0" fontId="3" fillId="0" borderId="97" xfId="0" applyFont="1" applyBorder="1" applyAlignment="1">
      <alignment horizontal="center" vertical="center" wrapText="1"/>
    </xf>
    <xf numFmtId="0" fontId="18" fillId="3" borderId="11"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left" vertical="center" wrapText="1"/>
      <protection locked="0"/>
    </xf>
    <xf numFmtId="0" fontId="18" fillId="3" borderId="78" xfId="0" applyFont="1" applyFill="1" applyBorder="1" applyAlignment="1" applyProtection="1">
      <alignment horizontal="left" vertical="center" wrapText="1"/>
      <protection locked="0"/>
    </xf>
    <xf numFmtId="0" fontId="3" fillId="3" borderId="9" xfId="0" applyFont="1" applyFill="1" applyBorder="1" applyAlignment="1" applyProtection="1">
      <alignment horizontal="left" vertical="center" wrapText="1"/>
      <protection locked="0"/>
    </xf>
    <xf numFmtId="0" fontId="3" fillId="3" borderId="98"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47" xfId="0" applyFont="1" applyFill="1" applyBorder="1" applyAlignment="1" applyProtection="1">
      <alignment horizontal="left" vertical="top" wrapText="1"/>
      <protection locked="0"/>
    </xf>
    <xf numFmtId="0" fontId="3" fillId="3" borderId="2"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3" fillId="3" borderId="47"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3" fillId="3" borderId="78" xfId="0" applyFont="1" applyFill="1" applyBorder="1" applyAlignment="1" applyProtection="1">
      <alignment horizontal="left" vertical="center" wrapText="1"/>
      <protection locked="0"/>
    </xf>
    <xf numFmtId="0" fontId="3" fillId="0" borderId="82" xfId="0" applyFont="1" applyBorder="1" applyAlignment="1">
      <alignment horizontal="center" vertical="center" wrapText="1"/>
    </xf>
    <xf numFmtId="0" fontId="3" fillId="3" borderId="5"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3" fillId="3" borderId="81" xfId="0" applyFont="1" applyFill="1" applyBorder="1" applyAlignment="1" applyProtection="1">
      <alignment horizontal="left" vertical="center" wrapText="1"/>
      <protection locked="0"/>
    </xf>
    <xf numFmtId="0" fontId="3" fillId="0" borderId="46" xfId="0" applyFont="1" applyBorder="1" applyAlignment="1">
      <alignment horizontal="center" vertical="center" wrapText="1"/>
    </xf>
    <xf numFmtId="0" fontId="3" fillId="3" borderId="3"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0" borderId="145" xfId="0" applyFont="1" applyBorder="1" applyAlignment="1">
      <alignment horizontal="center" vertical="center" wrapText="1"/>
    </xf>
    <xf numFmtId="0" fontId="3" fillId="0" borderId="146" xfId="0" applyFont="1" applyBorder="1" applyAlignment="1">
      <alignment horizontal="center" vertical="center" wrapText="1"/>
    </xf>
    <xf numFmtId="0" fontId="3" fillId="3" borderId="146" xfId="0" applyFont="1" applyFill="1" applyBorder="1" applyAlignment="1" applyProtection="1">
      <alignment horizontal="left" vertical="center" wrapText="1"/>
      <protection locked="0"/>
    </xf>
    <xf numFmtId="0" fontId="3" fillId="3" borderId="147" xfId="0" applyFont="1" applyFill="1" applyBorder="1" applyAlignment="1" applyProtection="1">
      <alignment horizontal="left" vertical="center" wrapText="1"/>
      <protection locked="0"/>
    </xf>
    <xf numFmtId="0" fontId="17" fillId="0" borderId="0" xfId="0" applyFont="1" applyAlignment="1">
      <alignment horizontal="left" vertical="center" wrapText="1"/>
    </xf>
    <xf numFmtId="0" fontId="3" fillId="0" borderId="67" xfId="0" applyFont="1" applyBorder="1" applyAlignment="1">
      <alignment horizontal="center" vertical="center" wrapText="1"/>
    </xf>
    <xf numFmtId="0" fontId="3" fillId="0" borderId="47" xfId="0" applyFont="1" applyBorder="1" applyAlignment="1">
      <alignment horizontal="center" vertical="center" wrapText="1"/>
    </xf>
    <xf numFmtId="38" fontId="22" fillId="0" borderId="2" xfId="1" applyFont="1" applyBorder="1" applyAlignment="1">
      <alignment horizontal="right" vertical="center" wrapText="1"/>
    </xf>
    <xf numFmtId="38" fontId="22" fillId="0" borderId="3" xfId="1" applyFont="1" applyBorder="1" applyAlignment="1">
      <alignment horizontal="right" vertical="center" wrapText="1"/>
    </xf>
    <xf numFmtId="38" fontId="22" fillId="0" borderId="4" xfId="1" applyFont="1" applyBorder="1" applyAlignment="1">
      <alignment horizontal="right" vertical="center" wrapText="1"/>
    </xf>
    <xf numFmtId="38" fontId="22" fillId="0" borderId="47" xfId="1" applyFont="1" applyBorder="1" applyAlignment="1">
      <alignment horizontal="right" vertical="center" wrapText="1"/>
    </xf>
    <xf numFmtId="38" fontId="22" fillId="3" borderId="2" xfId="1" applyFont="1" applyFill="1" applyBorder="1" applyAlignment="1" applyProtection="1">
      <alignment horizontal="right" vertical="center" wrapText="1"/>
      <protection locked="0"/>
    </xf>
    <xf numFmtId="38" fontId="22" fillId="3" borderId="3" xfId="1" applyFont="1" applyFill="1" applyBorder="1" applyAlignment="1" applyProtection="1">
      <alignment horizontal="right" vertical="center" wrapText="1"/>
      <protection locked="0"/>
    </xf>
    <xf numFmtId="38" fontId="22" fillId="3" borderId="4" xfId="1" applyFont="1" applyFill="1" applyBorder="1" applyAlignment="1" applyProtection="1">
      <alignment horizontal="right" vertical="center" wrapText="1"/>
      <protection locked="0"/>
    </xf>
    <xf numFmtId="38" fontId="22" fillId="3" borderId="47" xfId="1" applyFont="1" applyFill="1" applyBorder="1" applyAlignment="1" applyProtection="1">
      <alignment horizontal="right" vertical="center" wrapText="1"/>
      <protection locked="0"/>
    </xf>
    <xf numFmtId="0" fontId="3" fillId="3" borderId="4" xfId="0" applyFont="1" applyFill="1" applyBorder="1" applyAlignment="1" applyProtection="1">
      <alignment horizontal="left" vertical="center" wrapText="1"/>
      <protection locked="0"/>
    </xf>
    <xf numFmtId="0" fontId="3" fillId="0" borderId="148"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96" xfId="0" applyFont="1" applyBorder="1" applyAlignment="1">
      <alignment horizontal="center" vertical="center" wrapText="1"/>
    </xf>
    <xf numFmtId="0" fontId="3" fillId="3" borderId="84" xfId="0" applyFont="1" applyFill="1" applyBorder="1" applyAlignment="1" applyProtection="1">
      <alignment horizontal="left" vertical="center" wrapText="1"/>
      <protection locked="0"/>
    </xf>
    <xf numFmtId="0" fontId="3" fillId="3" borderId="77" xfId="0" applyFont="1" applyFill="1" applyBorder="1" applyAlignment="1" applyProtection="1">
      <alignment horizontal="left" vertical="center" wrapText="1"/>
      <protection locked="0"/>
    </xf>
    <xf numFmtId="0" fontId="3" fillId="3" borderId="96" xfId="0" applyFont="1" applyFill="1" applyBorder="1" applyAlignment="1" applyProtection="1">
      <alignment horizontal="left" vertical="center" wrapText="1"/>
      <protection locked="0"/>
    </xf>
    <xf numFmtId="0" fontId="3" fillId="3" borderId="85" xfId="0" applyFont="1" applyFill="1" applyBorder="1" applyAlignment="1" applyProtection="1">
      <alignment horizontal="left" vertical="center" wrapText="1"/>
      <protection locked="0"/>
    </xf>
    <xf numFmtId="0" fontId="22" fillId="3" borderId="2" xfId="0" applyFont="1" applyFill="1" applyBorder="1" applyAlignment="1" applyProtection="1">
      <alignment horizontal="right" vertical="center" wrapText="1"/>
      <protection locked="0"/>
    </xf>
    <xf numFmtId="0" fontId="22" fillId="3" borderId="3" xfId="0" applyFont="1" applyFill="1" applyBorder="1" applyAlignment="1" applyProtection="1">
      <alignment horizontal="right" vertical="center" wrapText="1"/>
      <protection locked="0"/>
    </xf>
    <xf numFmtId="0" fontId="10" fillId="0" borderId="1" xfId="0" applyFont="1" applyBorder="1" applyAlignment="1">
      <alignment horizontal="center" vertical="center" wrapText="1"/>
    </xf>
    <xf numFmtId="0" fontId="14"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0" borderId="1" xfId="0" applyFont="1" applyBorder="1" applyAlignment="1">
      <alignment horizontal="center" vertical="center"/>
    </xf>
    <xf numFmtId="0" fontId="14"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0" fillId="0" borderId="9" xfId="0" applyFont="1" applyBorder="1" applyAlignment="1">
      <alignment horizontal="center" vertical="center" wrapText="1"/>
    </xf>
    <xf numFmtId="0" fontId="13" fillId="0" borderId="0" xfId="0" applyFont="1" applyAlignment="1">
      <alignment horizontal="center" vertical="center"/>
    </xf>
    <xf numFmtId="177" fontId="14" fillId="3" borderId="2" xfId="0" applyNumberFormat="1" applyFont="1" applyFill="1" applyBorder="1" applyAlignment="1">
      <alignment horizontal="left" vertical="center"/>
    </xf>
    <xf numFmtId="177" fontId="14" fillId="3" borderId="3" xfId="0" applyNumberFormat="1" applyFont="1" applyFill="1" applyBorder="1" applyAlignment="1">
      <alignment horizontal="left" vertical="center"/>
    </xf>
    <xf numFmtId="177" fontId="14" fillId="3" borderId="4" xfId="0" applyNumberFormat="1" applyFont="1" applyFill="1" applyBorder="1" applyAlignment="1">
      <alignment horizontal="left" vertical="center"/>
    </xf>
    <xf numFmtId="0" fontId="14" fillId="3" borderId="11" xfId="0" applyFont="1" applyFill="1" applyBorder="1" applyAlignment="1" applyProtection="1">
      <alignment horizontal="left" vertical="top" wrapText="1"/>
      <protection locked="0"/>
    </xf>
    <xf numFmtId="0" fontId="14" fillId="3" borderId="6" xfId="0" applyFont="1" applyFill="1" applyBorder="1" applyAlignment="1" applyProtection="1">
      <alignment horizontal="left" vertical="top" wrapText="1"/>
      <protection locked="0"/>
    </xf>
    <xf numFmtId="0" fontId="14" fillId="3" borderId="12" xfId="0" applyFont="1" applyFill="1" applyBorder="1" applyAlignment="1" applyProtection="1">
      <alignment horizontal="left" vertical="top" wrapText="1"/>
      <protection locked="0"/>
    </xf>
    <xf numFmtId="0" fontId="14" fillId="3" borderId="5" xfId="0"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protection locked="0"/>
    </xf>
    <xf numFmtId="0" fontId="14" fillId="3" borderId="8" xfId="0" applyFont="1" applyFill="1" applyBorder="1" applyAlignment="1" applyProtection="1">
      <alignment horizontal="left" vertical="top" wrapText="1"/>
      <protection locked="0"/>
    </xf>
    <xf numFmtId="0" fontId="14" fillId="3" borderId="13" xfId="0" applyFont="1" applyFill="1" applyBorder="1" applyAlignment="1" applyProtection="1">
      <alignment horizontal="left" vertical="top" wrapText="1"/>
      <protection locked="0"/>
    </xf>
    <xf numFmtId="0" fontId="14" fillId="3" borderId="7" xfId="0" applyFont="1" applyFill="1" applyBorder="1" applyAlignment="1" applyProtection="1">
      <alignment horizontal="left" vertical="top" wrapText="1"/>
      <protection locked="0"/>
    </xf>
    <xf numFmtId="0" fontId="14" fillId="3" borderId="14" xfId="0" applyFont="1" applyFill="1" applyBorder="1" applyAlignment="1" applyProtection="1">
      <alignment horizontal="left" vertical="top" wrapText="1"/>
      <protection locked="0"/>
    </xf>
    <xf numFmtId="0" fontId="17" fillId="0" borderId="66" xfId="0" applyFont="1" applyBorder="1" applyAlignment="1">
      <alignment horizontal="left" vertical="center" wrapText="1"/>
    </xf>
    <xf numFmtId="0" fontId="17" fillId="0" borderId="61" xfId="0" applyFont="1" applyBorder="1" applyAlignment="1">
      <alignment horizontal="left" vertical="center" wrapText="1"/>
    </xf>
    <xf numFmtId="0" fontId="17" fillId="0" borderId="67" xfId="0" applyFont="1" applyBorder="1" applyAlignment="1">
      <alignment horizontal="left" vertical="center" wrapText="1"/>
    </xf>
    <xf numFmtId="0" fontId="14" fillId="0" borderId="46" xfId="0" applyFont="1" applyBorder="1" applyAlignment="1">
      <alignment horizontal="center" vertical="center"/>
    </xf>
    <xf numFmtId="0" fontId="14" fillId="6" borderId="46" xfId="0" applyFont="1" applyFill="1" applyBorder="1" applyAlignment="1" applyProtection="1">
      <alignment horizontal="center" vertical="center"/>
      <protection locked="0"/>
    </xf>
    <xf numFmtId="0" fontId="3" fillId="6" borderId="3" xfId="0" applyFont="1" applyFill="1" applyBorder="1" applyAlignment="1" applyProtection="1">
      <alignment horizontal="center" vertical="center"/>
      <protection locked="0"/>
    </xf>
    <xf numFmtId="0" fontId="3" fillId="6" borderId="4" xfId="0" applyFont="1" applyFill="1" applyBorder="1" applyAlignment="1" applyProtection="1">
      <alignment horizontal="center" vertical="center"/>
      <protection locked="0"/>
    </xf>
    <xf numFmtId="0" fontId="2"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4" xfId="0" applyFont="1" applyFill="1" applyBorder="1" applyAlignment="1">
      <alignment horizontal="center" vertical="center"/>
      <extLst>
        <ext xmlns:xfpb="http://schemas.microsoft.com/office/spreadsheetml/2022/featurepropertybag" uri="{C7286773-470A-42A8-94C5-96B5CB345126}">
          <xfpb:xfComplement i="0"/>
        </ext>
      </extLst>
    </xf>
    <xf numFmtId="0" fontId="3" fillId="6" borderId="2" xfId="0" applyFont="1" applyFill="1" applyBorder="1" applyAlignment="1" applyProtection="1">
      <alignment horizontal="center" vertical="center"/>
      <protection locked="0"/>
    </xf>
    <xf numFmtId="0" fontId="3" fillId="0" borderId="17" xfId="0" applyFont="1" applyBorder="1" applyAlignment="1">
      <alignment horizontal="center" vertical="center"/>
    </xf>
    <xf numFmtId="0" fontId="3" fillId="6" borderId="1" xfId="0" applyFont="1" applyFill="1" applyBorder="1" applyAlignment="1" applyProtection="1">
      <alignment horizontal="left" vertical="top" wrapText="1"/>
      <protection locked="0"/>
    </xf>
    <xf numFmtId="0" fontId="3" fillId="6" borderId="58" xfId="0" applyFont="1" applyFill="1" applyBorder="1" applyAlignment="1" applyProtection="1">
      <alignment horizontal="left" vertical="top" wrapText="1"/>
      <protection locked="0"/>
    </xf>
    <xf numFmtId="0" fontId="10" fillId="0" borderId="68" xfId="0" applyFont="1" applyBorder="1" applyAlignment="1">
      <alignment horizontal="center" vertical="center" wrapText="1"/>
    </xf>
    <xf numFmtId="0" fontId="10" fillId="0" borderId="69" xfId="0" applyFont="1" applyBorder="1" applyAlignment="1">
      <alignment horizontal="center" vertical="center" wrapText="1"/>
    </xf>
    <xf numFmtId="0" fontId="3" fillId="6" borderId="69" xfId="0" applyFont="1" applyFill="1" applyBorder="1" applyAlignment="1" applyProtection="1">
      <alignment horizontal="left" vertical="top" wrapText="1"/>
      <protection locked="0"/>
    </xf>
    <xf numFmtId="0" fontId="3" fillId="6" borderId="70" xfId="0" applyFont="1" applyFill="1" applyBorder="1" applyAlignment="1" applyProtection="1">
      <alignment horizontal="left" vertical="top" wrapText="1"/>
      <protection locked="0"/>
    </xf>
    <xf numFmtId="0" fontId="12" fillId="0" borderId="7" xfId="0" applyFont="1" applyBorder="1" applyAlignment="1">
      <alignment horizontal="left" vertical="center" wrapText="1"/>
    </xf>
    <xf numFmtId="38" fontId="13" fillId="0" borderId="2" xfId="1" applyFont="1" applyBorder="1" applyAlignment="1">
      <alignment horizontal="center" vertical="center"/>
    </xf>
    <xf numFmtId="38" fontId="13" fillId="0" borderId="3" xfId="1" applyFont="1" applyBorder="1" applyAlignment="1">
      <alignment horizontal="center" vertical="center"/>
    </xf>
    <xf numFmtId="38" fontId="13" fillId="0" borderId="4" xfId="1" applyFont="1" applyBorder="1" applyAlignment="1">
      <alignment horizontal="center" vertical="center"/>
    </xf>
    <xf numFmtId="38" fontId="13" fillId="0" borderId="1" xfId="1" applyFont="1" applyBorder="1" applyAlignment="1">
      <alignment horizontal="center" vertical="center"/>
    </xf>
    <xf numFmtId="38" fontId="7" fillId="0" borderId="2" xfId="1" applyFont="1" applyBorder="1" applyAlignment="1">
      <alignment horizontal="center" vertical="center"/>
    </xf>
    <xf numFmtId="38" fontId="7" fillId="0" borderId="3" xfId="1" applyFont="1" applyBorder="1" applyAlignment="1">
      <alignment horizontal="center" vertical="center"/>
    </xf>
    <xf numFmtId="38" fontId="7" fillId="0" borderId="4" xfId="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3" borderId="29" xfId="0" applyFont="1" applyFill="1" applyBorder="1" applyAlignment="1" applyProtection="1">
      <alignment horizontal="left" vertical="center"/>
      <protection locked="0"/>
    </xf>
    <xf numFmtId="0" fontId="5" fillId="0" borderId="2" xfId="0" applyFont="1" applyBorder="1" applyAlignment="1">
      <alignment horizontal="center" vertical="center"/>
    </xf>
    <xf numFmtId="0" fontId="8" fillId="0" borderId="1" xfId="0" applyFont="1" applyBorder="1" applyAlignment="1">
      <alignment horizontal="left" vertical="center"/>
    </xf>
    <xf numFmtId="0" fontId="5" fillId="0" borderId="13"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18" fillId="3" borderId="29" xfId="0" applyFont="1" applyFill="1" applyBorder="1" applyAlignment="1" applyProtection="1">
      <alignment horizontal="left" vertical="center" wrapText="1"/>
      <protection locked="0"/>
    </xf>
    <xf numFmtId="0" fontId="18" fillId="3" borderId="29" xfId="0" applyFont="1" applyFill="1" applyBorder="1" applyAlignment="1" applyProtection="1">
      <alignment horizontal="left" vertical="center"/>
      <protection locked="0"/>
    </xf>
    <xf numFmtId="0" fontId="10" fillId="0" borderId="9" xfId="0" applyFont="1" applyBorder="1" applyAlignment="1">
      <alignment horizontal="center" vertical="center"/>
    </xf>
    <xf numFmtId="0" fontId="3" fillId="0" borderId="9" xfId="0" applyFont="1" applyBorder="1" applyAlignment="1">
      <alignment horizontal="center" vertical="center"/>
    </xf>
    <xf numFmtId="0" fontId="3" fillId="3" borderId="29" xfId="0" applyFont="1" applyFill="1" applyBorder="1" applyAlignment="1" applyProtection="1">
      <alignment horizontal="left" vertical="center" wrapText="1"/>
      <protection locked="0"/>
    </xf>
    <xf numFmtId="38" fontId="13" fillId="0" borderId="18" xfId="1" applyFont="1" applyBorder="1" applyAlignment="1">
      <alignment horizontal="center" vertical="center"/>
    </xf>
    <xf numFmtId="0" fontId="3" fillId="0" borderId="32" xfId="0" applyFont="1" applyBorder="1" applyAlignment="1">
      <alignment horizontal="center" vertical="center"/>
    </xf>
    <xf numFmtId="9" fontId="2" fillId="3" borderId="26" xfId="2" applyFont="1" applyFill="1" applyBorder="1" applyAlignment="1" applyProtection="1">
      <alignment horizontal="center" vertical="center"/>
      <protection locked="0"/>
    </xf>
    <xf numFmtId="9" fontId="2" fillId="3" borderId="28" xfId="2" applyFont="1" applyFill="1" applyBorder="1" applyAlignment="1" applyProtection="1">
      <alignment horizontal="center" vertical="center"/>
      <protection locked="0"/>
    </xf>
    <xf numFmtId="9" fontId="2" fillId="3" borderId="27" xfId="2" applyFont="1" applyFill="1" applyBorder="1" applyAlignment="1" applyProtection="1">
      <alignment horizontal="center" vertical="center"/>
      <protection locked="0"/>
    </xf>
    <xf numFmtId="0" fontId="2" fillId="0" borderId="9" xfId="0" applyFont="1" applyBorder="1" applyAlignment="1">
      <alignment horizontal="center" vertical="center"/>
    </xf>
    <xf numFmtId="0" fontId="8" fillId="3" borderId="56" xfId="0" applyFont="1" applyFill="1" applyBorder="1" applyAlignment="1" applyProtection="1">
      <alignment horizontal="left" vertical="center" shrinkToFit="1"/>
      <protection locked="0"/>
    </xf>
    <xf numFmtId="0" fontId="8" fillId="3" borderId="50" xfId="0" applyFont="1" applyFill="1" applyBorder="1" applyAlignment="1" applyProtection="1">
      <alignment horizontal="left" vertical="center" shrinkToFit="1"/>
      <protection locked="0"/>
    </xf>
    <xf numFmtId="0" fontId="8" fillId="3" borderId="39" xfId="0" applyFont="1" applyFill="1" applyBorder="1" applyAlignment="1" applyProtection="1">
      <alignment horizontal="left" vertical="center" shrinkToFit="1"/>
      <protection locked="0"/>
    </xf>
    <xf numFmtId="0" fontId="12" fillId="0" borderId="0" xfId="0" applyFont="1" applyAlignment="1">
      <alignment horizontal="left" vertical="center" wrapText="1"/>
    </xf>
    <xf numFmtId="0" fontId="2" fillId="3" borderId="26"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27" xfId="0" applyFont="1" applyFill="1" applyBorder="1" applyAlignment="1" applyProtection="1">
      <alignment horizontal="center" vertical="center"/>
      <protection locked="0"/>
    </xf>
    <xf numFmtId="38" fontId="8" fillId="0" borderId="2" xfId="1" applyFont="1" applyBorder="1" applyAlignment="1">
      <alignment horizontal="center" vertical="center"/>
    </xf>
    <xf numFmtId="38" fontId="8" fillId="0" borderId="3" xfId="1" applyFont="1" applyBorder="1" applyAlignment="1">
      <alignment horizontal="center" vertical="center"/>
    </xf>
    <xf numFmtId="38" fontId="8" fillId="0" borderId="4" xfId="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38" fontId="6" fillId="0" borderId="23" xfId="0" applyNumberFormat="1" applyFont="1" applyBorder="1" applyAlignment="1">
      <alignment horizontal="center" vertical="center"/>
    </xf>
    <xf numFmtId="38" fontId="6" fillId="0" borderId="24" xfId="0" applyNumberFormat="1" applyFont="1" applyBorder="1" applyAlignment="1">
      <alignment horizontal="center" vertical="center"/>
    </xf>
    <xf numFmtId="38" fontId="6" fillId="0" borderId="25" xfId="0" applyNumberFormat="1" applyFont="1" applyBorder="1" applyAlignment="1">
      <alignment horizontal="center" vertical="center"/>
    </xf>
    <xf numFmtId="38" fontId="6" fillId="0" borderId="23" xfId="1" applyFont="1" applyBorder="1" applyAlignment="1">
      <alignment horizontal="center" vertical="center"/>
    </xf>
    <xf numFmtId="38" fontId="6" fillId="0" borderId="24" xfId="1" applyFont="1" applyBorder="1" applyAlignment="1">
      <alignment horizontal="center" vertical="center"/>
    </xf>
    <xf numFmtId="38" fontId="6" fillId="0" borderId="25" xfId="1" applyFont="1" applyBorder="1" applyAlignment="1">
      <alignment horizontal="center" vertical="center"/>
    </xf>
    <xf numFmtId="0" fontId="0" fillId="0" borderId="1" xfId="0" applyBorder="1" applyAlignment="1">
      <alignment horizontal="center" vertical="center"/>
    </xf>
    <xf numFmtId="38" fontId="0" fillId="0" borderId="1" xfId="0" applyNumberFormat="1" applyBorder="1" applyAlignment="1">
      <alignment horizontal="center" vertical="center"/>
    </xf>
    <xf numFmtId="0" fontId="2" fillId="0" borderId="7" xfId="0" applyFont="1" applyBorder="1" applyAlignment="1">
      <alignment horizontal="center" vertical="center" wrapText="1"/>
    </xf>
    <xf numFmtId="38" fontId="6" fillId="0" borderId="2" xfId="0" applyNumberFormat="1" applyFont="1" applyBorder="1" applyAlignment="1">
      <alignment horizontal="center" vertical="center"/>
    </xf>
    <xf numFmtId="38" fontId="6" fillId="0" borderId="3" xfId="0" applyNumberFormat="1" applyFont="1" applyBorder="1" applyAlignment="1">
      <alignment horizontal="center" vertical="center"/>
    </xf>
    <xf numFmtId="38" fontId="6" fillId="0" borderId="4" xfId="0" applyNumberFormat="1" applyFont="1" applyBorder="1" applyAlignment="1">
      <alignment horizontal="center" vertical="center"/>
    </xf>
    <xf numFmtId="0" fontId="21"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9" fillId="0" borderId="0" xfId="0" applyFont="1" applyAlignment="1">
      <alignment horizontal="center" vertical="center"/>
    </xf>
    <xf numFmtId="0" fontId="2" fillId="3" borderId="38" xfId="0" applyFont="1" applyFill="1" applyBorder="1" applyAlignment="1" applyProtection="1">
      <alignment horizontal="center" vertical="center"/>
      <protection locked="0"/>
    </xf>
    <xf numFmtId="0" fontId="2" fillId="3" borderId="50" xfId="0" applyFont="1" applyFill="1" applyBorder="1" applyAlignment="1" applyProtection="1">
      <alignment horizontal="center" vertical="center"/>
      <protection locked="0"/>
    </xf>
    <xf numFmtId="0" fontId="2" fillId="3" borderId="39" xfId="0" applyFont="1" applyFill="1" applyBorder="1" applyAlignment="1" applyProtection="1">
      <alignment horizontal="center" vertical="center"/>
      <protection locked="0"/>
    </xf>
    <xf numFmtId="0" fontId="0" fillId="0" borderId="16" xfId="0" applyBorder="1" applyAlignment="1">
      <alignment horizontal="center" vertical="center"/>
    </xf>
    <xf numFmtId="0" fontId="0" fillId="0" borderId="4"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38" fontId="2" fillId="3" borderId="26" xfId="1" applyFont="1" applyFill="1" applyBorder="1" applyAlignment="1" applyProtection="1">
      <alignment horizontal="center" vertical="center"/>
      <protection locked="0"/>
    </xf>
    <xf numFmtId="38" fontId="2" fillId="3" borderId="28" xfId="1" applyFont="1" applyFill="1" applyBorder="1" applyAlignment="1" applyProtection="1">
      <alignment horizontal="center" vertical="center"/>
      <protection locked="0"/>
    </xf>
    <xf numFmtId="38" fontId="2" fillId="3" borderId="27" xfId="1" applyFont="1" applyFill="1" applyBorder="1" applyAlignment="1" applyProtection="1">
      <alignment horizontal="center" vertical="center"/>
      <protection locked="0"/>
    </xf>
    <xf numFmtId="0" fontId="2" fillId="0" borderId="1" xfId="0" applyFont="1" applyBorder="1" applyAlignment="1">
      <alignment horizontal="center" vertical="center"/>
    </xf>
    <xf numFmtId="0" fontId="2" fillId="0" borderId="11"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12" xfId="0" applyFont="1" applyBorder="1" applyAlignment="1">
      <alignment horizontal="center" vertical="center" shrinkToFit="1"/>
    </xf>
    <xf numFmtId="0" fontId="6" fillId="0" borderId="0" xfId="0" applyFont="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9" fillId="0" borderId="0" xfId="0" applyFont="1" applyAlignment="1">
      <alignment horizontal="left" vertical="center"/>
    </xf>
    <xf numFmtId="0" fontId="2" fillId="0" borderId="0" xfId="0" applyFont="1" applyAlignment="1">
      <alignment horizontal="left" vertical="center"/>
    </xf>
    <xf numFmtId="0" fontId="9" fillId="0" borderId="0" xfId="0" applyFont="1" applyAlignment="1">
      <alignment horizontal="left" vertical="center" wrapText="1"/>
    </xf>
    <xf numFmtId="0" fontId="2" fillId="0" borderId="0" xfId="0" applyFont="1" applyAlignment="1">
      <alignment horizontal="left" vertical="center" wrapText="1"/>
    </xf>
    <xf numFmtId="38" fontId="0" fillId="3" borderId="26" xfId="1" applyFont="1" applyFill="1" applyBorder="1" applyAlignment="1" applyProtection="1">
      <alignment horizontal="center" vertical="center"/>
      <protection locked="0"/>
    </xf>
    <xf numFmtId="38" fontId="0" fillId="3" borderId="28" xfId="1" applyFont="1" applyFill="1" applyBorder="1" applyAlignment="1" applyProtection="1">
      <alignment horizontal="center" vertical="center"/>
      <protection locked="0"/>
    </xf>
    <xf numFmtId="38" fontId="0" fillId="3" borderId="27" xfId="1" applyFont="1"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0" fillId="3" borderId="25" xfId="0" applyFill="1" applyBorder="1" applyAlignment="1" applyProtection="1">
      <alignment horizontal="center" vertical="center"/>
      <protection locked="0"/>
    </xf>
    <xf numFmtId="0" fontId="0" fillId="3" borderId="26" xfId="0" applyFill="1" applyBorder="1" applyAlignment="1" applyProtection="1">
      <alignment horizontal="center" vertical="center"/>
      <protection locked="0"/>
    </xf>
    <xf numFmtId="0" fontId="0" fillId="3" borderId="27" xfId="0" applyFill="1" applyBorder="1" applyAlignment="1" applyProtection="1">
      <alignment horizontal="center" vertical="center"/>
      <protection locked="0"/>
    </xf>
    <xf numFmtId="0" fontId="0" fillId="3" borderId="28" xfId="0" applyFill="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19" fillId="0" borderId="8" xfId="0" applyFont="1" applyBorder="1" applyAlignment="1">
      <alignment horizontal="center" vertical="center"/>
    </xf>
    <xf numFmtId="0" fontId="0" fillId="3" borderId="48" xfId="0" applyFill="1" applyBorder="1" applyAlignment="1" applyProtection="1">
      <alignment horizontal="center" vertical="center"/>
      <protection locked="0"/>
    </xf>
    <xf numFmtId="0" fontId="0" fillId="3" borderId="49" xfId="0" applyFill="1" applyBorder="1" applyAlignment="1" applyProtection="1">
      <alignment horizontal="center" vertical="center"/>
      <protection locked="0"/>
    </xf>
    <xf numFmtId="0" fontId="2" fillId="0" borderId="1" xfId="0" applyFont="1" applyBorder="1" applyAlignment="1">
      <alignment horizontal="center" vertical="center" shrinkToFit="1"/>
    </xf>
    <xf numFmtId="38" fontId="2" fillId="3" borderId="29" xfId="1" applyFont="1" applyFill="1" applyBorder="1" applyAlignment="1" applyProtection="1">
      <alignment horizontal="right" vertical="center" shrinkToFit="1"/>
      <protection locked="0"/>
    </xf>
    <xf numFmtId="0" fontId="8" fillId="3" borderId="56" xfId="0" applyFont="1" applyFill="1" applyBorder="1" applyAlignment="1" applyProtection="1">
      <alignment horizontal="left" vertical="center" wrapText="1"/>
      <protection locked="0"/>
    </xf>
    <xf numFmtId="0" fontId="8" fillId="3" borderId="50" xfId="0" applyFont="1" applyFill="1" applyBorder="1" applyAlignment="1" applyProtection="1">
      <alignment horizontal="left" vertical="center" wrapText="1"/>
      <protection locked="0"/>
    </xf>
    <xf numFmtId="0" fontId="8" fillId="3" borderId="39" xfId="0" applyFont="1" applyFill="1" applyBorder="1" applyAlignment="1" applyProtection="1">
      <alignment horizontal="left" vertical="center" wrapText="1"/>
      <protection locked="0"/>
    </xf>
    <xf numFmtId="0" fontId="17" fillId="0" borderId="1" xfId="0" applyFont="1" applyBorder="1" applyAlignment="1">
      <alignment horizontal="center" vertical="center" wrapText="1"/>
    </xf>
    <xf numFmtId="38" fontId="8" fillId="0" borderId="1" xfId="1" applyFont="1" applyBorder="1" applyAlignment="1" applyProtection="1">
      <alignment horizontal="right" vertical="center" shrinkToFit="1"/>
    </xf>
    <xf numFmtId="0" fontId="17" fillId="3" borderId="29"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center" vertical="center" shrinkToFit="1"/>
      <protection locked="0"/>
    </xf>
    <xf numFmtId="0" fontId="17" fillId="0" borderId="12" xfId="0" applyFont="1" applyBorder="1" applyAlignment="1">
      <alignment horizontal="center" vertical="center"/>
    </xf>
    <xf numFmtId="0" fontId="17" fillId="0" borderId="9" xfId="0" applyFont="1" applyBorder="1" applyAlignment="1">
      <alignment horizontal="center" vertical="center"/>
    </xf>
    <xf numFmtId="0" fontId="17" fillId="0" borderId="1" xfId="0" applyFont="1" applyBorder="1" applyAlignment="1">
      <alignment horizontal="center" vertical="center"/>
    </xf>
    <xf numFmtId="0" fontId="17" fillId="0" borderId="9" xfId="0" applyFont="1" applyBorder="1" applyAlignment="1">
      <alignment horizontal="center" vertical="center" wrapText="1"/>
    </xf>
    <xf numFmtId="38" fontId="8" fillId="0" borderId="3" xfId="1" applyFont="1" applyBorder="1" applyAlignment="1" applyProtection="1">
      <alignment horizontal="right" vertical="center" shrinkToFit="1"/>
    </xf>
    <xf numFmtId="38" fontId="8" fillId="0" borderId="4" xfId="1" applyFont="1" applyBorder="1" applyAlignment="1" applyProtection="1">
      <alignment horizontal="right" vertical="center" shrinkToFit="1"/>
    </xf>
    <xf numFmtId="0" fontId="17" fillId="3" borderId="59" xfId="0" applyFont="1" applyFill="1" applyBorder="1" applyAlignment="1" applyProtection="1">
      <alignment horizontal="left" vertical="center" wrapText="1"/>
      <protection locked="0"/>
    </xf>
    <xf numFmtId="0" fontId="17" fillId="3" borderId="60" xfId="0" applyFont="1" applyFill="1" applyBorder="1" applyAlignment="1" applyProtection="1">
      <alignment horizontal="left" vertical="center" wrapText="1"/>
      <protection locked="0"/>
    </xf>
    <xf numFmtId="38" fontId="2" fillId="3" borderId="60" xfId="1" applyFont="1" applyFill="1" applyBorder="1" applyAlignment="1" applyProtection="1">
      <alignment horizontal="right" vertical="center" shrinkToFit="1"/>
      <protection locked="0"/>
    </xf>
    <xf numFmtId="38" fontId="2" fillId="3" borderId="60" xfId="1" applyFont="1" applyFill="1" applyBorder="1" applyAlignment="1" applyProtection="1">
      <alignment horizontal="center" vertical="center" shrinkToFit="1"/>
      <protection locked="0"/>
    </xf>
    <xf numFmtId="38" fontId="2" fillId="3" borderId="29" xfId="1" applyFont="1" applyFill="1" applyBorder="1" applyAlignment="1" applyProtection="1">
      <alignment horizontal="center" vertical="center" shrinkToFit="1"/>
      <protection locked="0"/>
    </xf>
    <xf numFmtId="0" fontId="12" fillId="0" borderId="0" xfId="0" applyFont="1" applyAlignment="1">
      <alignment horizontal="left" vertical="top" wrapText="1"/>
    </xf>
    <xf numFmtId="38" fontId="22" fillId="0" borderId="57" xfId="1" applyFont="1" applyBorder="1" applyAlignment="1" applyProtection="1">
      <alignment horizontal="right" vertical="center"/>
    </xf>
    <xf numFmtId="38" fontId="6" fillId="0" borderId="1" xfId="0" applyNumberFormat="1" applyFont="1" applyBorder="1" applyAlignment="1">
      <alignment horizontal="center" vertical="center"/>
    </xf>
    <xf numFmtId="38" fontId="6" fillId="0" borderId="2" xfId="1" applyFont="1" applyBorder="1" applyAlignment="1" applyProtection="1">
      <alignment horizontal="center" vertical="center"/>
    </xf>
    <xf numFmtId="38" fontId="6" fillId="0" borderId="3" xfId="1" applyFont="1" applyBorder="1" applyAlignment="1" applyProtection="1">
      <alignment horizontal="center" vertical="center"/>
    </xf>
    <xf numFmtId="38" fontId="6" fillId="0" borderId="4" xfId="1" applyFont="1" applyBorder="1" applyAlignment="1" applyProtection="1">
      <alignment horizontal="center" vertical="center"/>
    </xf>
    <xf numFmtId="0" fontId="22" fillId="0" borderId="7" xfId="0" applyFont="1" applyBorder="1" applyAlignment="1">
      <alignment horizontal="center" vertical="center"/>
    </xf>
    <xf numFmtId="0" fontId="22" fillId="0" borderId="14" xfId="0" applyFont="1" applyBorder="1" applyAlignment="1">
      <alignment horizontal="center" vertical="center"/>
    </xf>
    <xf numFmtId="38" fontId="22" fillId="0" borderId="57" xfId="0" applyNumberFormat="1" applyFont="1" applyBorder="1" applyAlignment="1">
      <alignment horizontal="center" vertical="center"/>
    </xf>
    <xf numFmtId="0" fontId="22" fillId="0" borderId="57" xfId="0" applyFont="1" applyBorder="1" applyAlignment="1">
      <alignment horizontal="center" vertical="center"/>
    </xf>
    <xf numFmtId="0" fontId="9" fillId="0" borderId="65" xfId="0" applyFont="1" applyBorder="1" applyAlignment="1">
      <alignment horizontal="left" vertical="center" wrapText="1"/>
    </xf>
    <xf numFmtId="0" fontId="2" fillId="0" borderId="63" xfId="0" applyFont="1" applyBorder="1" applyAlignment="1">
      <alignment horizontal="center" vertical="center"/>
    </xf>
    <xf numFmtId="0" fontId="8" fillId="3" borderId="38" xfId="0" applyFont="1" applyFill="1" applyBorder="1" applyAlignment="1" applyProtection="1">
      <alignment horizontal="left" vertical="center" shrinkToFit="1"/>
      <protection locked="0"/>
    </xf>
    <xf numFmtId="0" fontId="5" fillId="5" borderId="1"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4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62" xfId="0" applyFont="1" applyBorder="1" applyAlignment="1">
      <alignment horizontal="center" vertical="center"/>
    </xf>
    <xf numFmtId="0" fontId="23" fillId="0" borderId="2" xfId="0" applyFont="1" applyBorder="1" applyAlignment="1">
      <alignment horizontal="center" vertical="center" wrapText="1" shrinkToFit="1"/>
    </xf>
    <xf numFmtId="0" fontId="23" fillId="0" borderId="62" xfId="0" applyFont="1" applyBorder="1" applyAlignment="1">
      <alignment horizontal="center" vertical="center" wrapText="1" shrinkToFit="1"/>
    </xf>
    <xf numFmtId="38" fontId="8" fillId="0" borderId="9" xfId="1" applyFont="1" applyBorder="1" applyAlignment="1">
      <alignment horizontal="center" vertical="center" wrapText="1"/>
    </xf>
    <xf numFmtId="38" fontId="8" fillId="0" borderId="41" xfId="1" applyFont="1" applyBorder="1" applyAlignment="1">
      <alignment horizontal="center" vertical="center" wrapText="1"/>
    </xf>
    <xf numFmtId="38" fontId="8" fillId="0" borderId="2" xfId="1" applyFont="1" applyBorder="1" applyAlignment="1">
      <alignment horizontal="center" vertical="center" wrapText="1"/>
    </xf>
    <xf numFmtId="38" fontId="8" fillId="0" borderId="4" xfId="1" applyFont="1" applyBorder="1" applyAlignment="1">
      <alignment horizontal="center" vertical="center" wrapText="1"/>
    </xf>
    <xf numFmtId="38" fontId="22" fillId="0" borderId="2" xfId="0" applyNumberFormat="1" applyFont="1" applyBorder="1" applyAlignment="1">
      <alignment horizontal="right" vertical="center"/>
    </xf>
    <xf numFmtId="38" fontId="22" fillId="0" borderId="4" xfId="0" applyNumberFormat="1" applyFont="1" applyBorder="1" applyAlignment="1">
      <alignment horizontal="right" vertical="center"/>
    </xf>
    <xf numFmtId="38" fontId="2" fillId="0" borderId="7" xfId="1" applyFont="1" applyBorder="1" applyAlignment="1">
      <alignment horizontal="center" vertical="center" wrapText="1"/>
    </xf>
    <xf numFmtId="0" fontId="19" fillId="0" borderId="0" xfId="0" applyFont="1" applyAlignment="1">
      <alignment horizontal="left" vertical="center" shrinkToFit="1"/>
    </xf>
    <xf numFmtId="0" fontId="0" fillId="3" borderId="26" xfId="0" applyFill="1" applyBorder="1" applyAlignment="1" applyProtection="1">
      <alignment horizontal="left" vertical="center" wrapText="1"/>
      <protection locked="0"/>
    </xf>
    <xf numFmtId="0" fontId="0" fillId="3" borderId="28" xfId="0" applyFill="1" applyBorder="1" applyAlignment="1" applyProtection="1">
      <alignment horizontal="left" vertical="center" wrapText="1"/>
      <protection locked="0"/>
    </xf>
    <xf numFmtId="0" fontId="0" fillId="3" borderId="27" xfId="0" applyFill="1" applyBorder="1" applyAlignment="1" applyProtection="1">
      <alignment horizontal="left" vertical="center" wrapText="1"/>
      <protection locked="0"/>
    </xf>
    <xf numFmtId="0" fontId="0" fillId="0" borderId="40" xfId="0" applyBorder="1" applyAlignment="1">
      <alignment horizontal="left" vertical="center"/>
    </xf>
    <xf numFmtId="38" fontId="0" fillId="0" borderId="20" xfId="1" applyFont="1" applyBorder="1" applyAlignment="1">
      <alignment horizontal="center" vertical="center"/>
    </xf>
    <xf numFmtId="38" fontId="0" fillId="0" borderId="19" xfId="1" applyFont="1" applyBorder="1" applyAlignment="1">
      <alignment horizontal="center" vertical="center"/>
    </xf>
    <xf numFmtId="0" fontId="5" fillId="0" borderId="41" xfId="0" applyFont="1" applyBorder="1" applyAlignment="1">
      <alignment horizontal="center" vertical="center"/>
    </xf>
    <xf numFmtId="38" fontId="5" fillId="0" borderId="41" xfId="1" applyFont="1" applyBorder="1" applyAlignment="1">
      <alignment horizontal="center" vertical="center"/>
    </xf>
    <xf numFmtId="0" fontId="0" fillId="0" borderId="1" xfId="0" applyBorder="1" applyAlignment="1">
      <alignment horizontal="left" vertical="center"/>
    </xf>
    <xf numFmtId="38" fontId="0" fillId="0" borderId="2" xfId="1" applyFont="1" applyBorder="1" applyAlignment="1">
      <alignment horizontal="center" vertical="center"/>
    </xf>
    <xf numFmtId="38" fontId="0" fillId="0" borderId="4"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5" xfId="1" applyFont="1" applyBorder="1" applyAlignment="1">
      <alignment horizontal="center" vertical="center"/>
    </xf>
    <xf numFmtId="38" fontId="0" fillId="0" borderId="8" xfId="1" applyFont="1" applyBorder="1" applyAlignment="1">
      <alignment horizontal="center" vertical="center"/>
    </xf>
    <xf numFmtId="38" fontId="0" fillId="0" borderId="3" xfId="1" applyFont="1" applyBorder="1" applyAlignment="1">
      <alignment horizontal="center" vertical="center"/>
    </xf>
    <xf numFmtId="38" fontId="0" fillId="0" borderId="21" xfId="1" applyFont="1" applyBorder="1" applyAlignment="1">
      <alignment horizontal="center" vertical="center"/>
    </xf>
    <xf numFmtId="38" fontId="0" fillId="0" borderId="22"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 xfId="1" applyFont="1" applyBorder="1" applyAlignment="1">
      <alignment horizontal="center" vertical="center"/>
    </xf>
    <xf numFmtId="38" fontId="0" fillId="0" borderId="38" xfId="1" applyFont="1" applyBorder="1" applyAlignment="1">
      <alignment horizontal="center" vertical="center"/>
    </xf>
    <xf numFmtId="38" fontId="0" fillId="0" borderId="39" xfId="1" applyFont="1" applyBorder="1" applyAlignment="1">
      <alignment horizontal="center" vertical="center"/>
    </xf>
    <xf numFmtId="0" fontId="2" fillId="0" borderId="1" xfId="0" applyFont="1" applyBorder="1" applyAlignment="1">
      <alignment horizontal="center" vertical="center" wrapText="1"/>
    </xf>
    <xf numFmtId="0" fontId="12" fillId="4" borderId="6" xfId="0" applyFont="1" applyFill="1" applyBorder="1" applyAlignment="1">
      <alignment horizontal="left" vertical="center" shrinkToFit="1"/>
    </xf>
    <xf numFmtId="0" fontId="12" fillId="4" borderId="2" xfId="0" applyFont="1" applyFill="1" applyBorder="1" applyAlignment="1">
      <alignment horizontal="left" vertical="center" shrinkToFit="1"/>
    </xf>
    <xf numFmtId="0" fontId="12" fillId="4" borderId="4" xfId="0" applyFont="1" applyFill="1" applyBorder="1" applyAlignment="1">
      <alignment horizontal="left" vertical="center" shrinkToFit="1"/>
    </xf>
  </cellXfs>
  <cellStyles count="3">
    <cellStyle name="パーセント" xfId="2" builtinId="5"/>
    <cellStyle name="桁区切り" xfId="1" builtinId="6"/>
    <cellStyle name="標準" xfId="0" builtinId="0"/>
  </cellStyles>
  <dxfs count="158">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strike val="0"/>
      </font>
      <numFmt numFmtId="0" formatCode="General"/>
      <fill>
        <patternFill patternType="none">
          <fgColor indexed="64"/>
          <bgColor auto="1"/>
        </patternFill>
      </fill>
    </dxf>
    <dxf>
      <font>
        <strike val="0"/>
      </font>
      <numFmt numFmtId="0" formatCode="General"/>
      <fill>
        <patternFill patternType="none">
          <fgColor indexed="64"/>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bgColor rgb="FFFFFF99"/>
        </patternFill>
      </fill>
    </dxf>
    <dxf>
      <fill>
        <patternFill patternType="none">
          <bgColor auto="1"/>
        </patternFill>
      </fill>
    </dxf>
    <dxf>
      <fill>
        <patternFill patternType="none">
          <bgColor auto="1"/>
        </patternFill>
      </fill>
    </dxf>
    <dxf>
      <fill>
        <patternFill>
          <bgColor rgb="FFFFFF99"/>
        </patternFill>
      </fill>
    </dxf>
    <dxf>
      <fill>
        <patternFill>
          <bgColor theme="5" tint="0.59996337778862885"/>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ill>
        <patternFill>
          <bgColor theme="0"/>
        </patternFill>
      </fill>
    </dxf>
    <dxf>
      <fill>
        <patternFill patternType="none">
          <bgColor auto="1"/>
        </patternFill>
      </fill>
    </dxf>
    <dxf>
      <fill>
        <patternFill>
          <bgColor rgb="FFFFFF99"/>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patternType="solid">
          <bgColor rgb="FFFFFF99"/>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158750</xdr:colOff>
      <xdr:row>18</xdr:row>
      <xdr:rowOff>19050</xdr:rowOff>
    </xdr:from>
    <xdr:to>
      <xdr:col>8</xdr:col>
      <xdr:colOff>508000</xdr:colOff>
      <xdr:row>23</xdr:row>
      <xdr:rowOff>276225</xdr:rowOff>
    </xdr:to>
    <xdr:sp macro="" textlink="">
      <xdr:nvSpPr>
        <xdr:cNvPr id="2" name="角丸四角形 2">
          <a:extLst>
            <a:ext uri="{FF2B5EF4-FFF2-40B4-BE49-F238E27FC236}">
              <a16:creationId xmlns:a16="http://schemas.microsoft.com/office/drawing/2014/main" id="{17D2D788-A9E1-4367-BCAD-329A53EFDF4B}"/>
            </a:ext>
          </a:extLst>
        </xdr:cNvPr>
        <xdr:cNvSpPr/>
      </xdr:nvSpPr>
      <xdr:spPr>
        <a:xfrm>
          <a:off x="158750" y="4705350"/>
          <a:ext cx="5607050" cy="1495425"/>
        </a:xfrm>
        <a:prstGeom prst="roundRect">
          <a:avLst/>
        </a:prstGeom>
        <a:solidFill>
          <a:srgbClr val="FFFFCC"/>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173990</xdr:colOff>
      <xdr:row>29</xdr:row>
      <xdr:rowOff>7620</xdr:rowOff>
    </xdr:from>
    <xdr:to>
      <xdr:col>8</xdr:col>
      <xdr:colOff>523240</xdr:colOff>
      <xdr:row>32</xdr:row>
      <xdr:rowOff>542925</xdr:rowOff>
    </xdr:to>
    <xdr:sp macro="" textlink="">
      <xdr:nvSpPr>
        <xdr:cNvPr id="3" name="角丸四角形 2">
          <a:extLst>
            <a:ext uri="{FF2B5EF4-FFF2-40B4-BE49-F238E27FC236}">
              <a16:creationId xmlns:a16="http://schemas.microsoft.com/office/drawing/2014/main" id="{9450A4B1-ECDF-43DF-82E7-A124F9F13FBF}"/>
            </a:ext>
          </a:extLst>
        </xdr:cNvPr>
        <xdr:cNvSpPr/>
      </xdr:nvSpPr>
      <xdr:spPr>
        <a:xfrm>
          <a:off x="173990" y="6957060"/>
          <a:ext cx="5591810" cy="1289685"/>
        </a:xfrm>
        <a:prstGeom prst="roundRect">
          <a:avLst>
            <a:gd name="adj" fmla="val 8526"/>
          </a:avLst>
        </a:prstGeom>
        <a:solidFill>
          <a:schemeClr val="bg1"/>
        </a:solidFill>
      </xdr:spPr>
      <xdr:style>
        <a:lnRef idx="2">
          <a:schemeClr val="accent5"/>
        </a:lnRef>
        <a:fillRef idx="1">
          <a:schemeClr val="lt1"/>
        </a:fillRef>
        <a:effectRef idx="0">
          <a:schemeClr val="accent5"/>
        </a:effectRef>
        <a:fontRef idx="minor">
          <a:schemeClr val="dk1"/>
        </a:fontRef>
      </xdr:style>
      <xdr:txBody>
        <a:bodyPr vertOverflow="clip" horzOverflow="clip" tIns="0" bIns="0"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aseline="0">
              <a:latin typeface="游ゴシック" panose="020B0400000000000000" pitchFamily="50" charset="-128"/>
              <a:ea typeface="游ゴシック" panose="020B0400000000000000" pitchFamily="50" charset="-128"/>
            </a:rPr>
            <a:t> </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30480</xdr:colOff>
      <xdr:row>9</xdr:row>
      <xdr:rowOff>68580</xdr:rowOff>
    </xdr:from>
    <xdr:to>
      <xdr:col>8</xdr:col>
      <xdr:colOff>624840</xdr:colOff>
      <xdr:row>27</xdr:row>
      <xdr:rowOff>220980</xdr:rowOff>
    </xdr:to>
    <xdr:sp macro="" textlink="">
      <xdr:nvSpPr>
        <xdr:cNvPr id="4" name="正方形/長方形 3">
          <a:extLst>
            <a:ext uri="{FF2B5EF4-FFF2-40B4-BE49-F238E27FC236}">
              <a16:creationId xmlns:a16="http://schemas.microsoft.com/office/drawing/2014/main" id="{14CD8426-CC97-4137-8011-643B61E49D06}"/>
            </a:ext>
          </a:extLst>
        </xdr:cNvPr>
        <xdr:cNvSpPr/>
      </xdr:nvSpPr>
      <xdr:spPr>
        <a:xfrm>
          <a:off x="30480" y="2819400"/>
          <a:ext cx="5836920" cy="3848100"/>
        </a:xfrm>
        <a:prstGeom prst="rect">
          <a:avLst/>
        </a:prstGeom>
        <a:solidFill>
          <a:schemeClr val="accent5">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72000" rIns="0" bIns="0"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i="0" baseline="0">
              <a:solidFill>
                <a:schemeClr val="tx1"/>
              </a:solidFill>
              <a:effectLst/>
              <a:latin typeface="+mn-lt"/>
              <a:ea typeface="+mn-ea"/>
              <a:cs typeface="+mn-cs"/>
            </a:rPr>
            <a:t>【注意事項】</a:t>
          </a:r>
          <a:endParaRPr lang="en-US" altLang="ja-JP" sz="1100" b="1" i="0" baseline="0">
            <a:solidFill>
              <a:schemeClr val="tx1"/>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・書式は全てシートで分割しています。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シート「</a:t>
          </a:r>
          <a:r>
            <a:rPr lang="en-US" altLang="ja-JP" sz="1100">
              <a:solidFill>
                <a:schemeClr val="tx1"/>
              </a:solidFill>
              <a:effectLst/>
            </a:rPr>
            <a:t>0.</a:t>
          </a:r>
          <a:r>
            <a:rPr lang="ja-JP" altLang="en-US" sz="1100">
              <a:solidFill>
                <a:schemeClr val="tx1"/>
              </a:solidFill>
              <a:effectLst/>
            </a:rPr>
            <a:t>交付申請書」から「</a:t>
          </a:r>
          <a:r>
            <a:rPr lang="en-US" altLang="ja-JP" sz="1100">
              <a:solidFill>
                <a:schemeClr val="tx1"/>
              </a:solidFill>
              <a:effectLst/>
            </a:rPr>
            <a:t>8.</a:t>
          </a:r>
          <a:r>
            <a:rPr lang="ja-JP" altLang="en-US" sz="1100">
              <a:solidFill>
                <a:schemeClr val="tx1"/>
              </a:solidFill>
              <a:effectLst/>
            </a:rPr>
            <a:t>資金調達内訳・助成対象経費総括表」までは提出必須の</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書類となりますので、必ず入力の上、印刷してご提出ください。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・シート「</a:t>
          </a:r>
          <a:r>
            <a:rPr lang="en-US" altLang="ja-JP" sz="1100">
              <a:solidFill>
                <a:schemeClr val="tx1"/>
              </a:solidFill>
              <a:effectLst/>
            </a:rPr>
            <a:t>9.</a:t>
          </a:r>
          <a:r>
            <a:rPr lang="ja-JP" altLang="en-US" sz="1100">
              <a:solidFill>
                <a:schemeClr val="tx1"/>
              </a:solidFill>
              <a:effectLst/>
            </a:rPr>
            <a:t>人件費」から「</a:t>
          </a:r>
          <a:r>
            <a:rPr lang="en-US" altLang="ja-JP" sz="1100">
              <a:solidFill>
                <a:schemeClr val="tx1"/>
              </a:solidFill>
              <a:effectLst/>
            </a:rPr>
            <a:t>11.</a:t>
          </a:r>
          <a:r>
            <a:rPr lang="ja-JP" altLang="en-US" sz="1100">
              <a:solidFill>
                <a:schemeClr val="tx1"/>
              </a:solidFill>
              <a:effectLst/>
            </a:rPr>
            <a:t>賃借料」は申請する方のみ、対象のシートをご入力の上</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・入力忘れ防止のため、ご入力いただく箇所が色付きます。（ご入力後には白くなります）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色付いている箇所で入力する情報がない場合は、そのままの色付いた状態で結構です。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・図表や画像でご説明いただく場合は、別紙（様式指定なし）にてご提出ください。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・申請する経費は人件費・賃借料を除き全て</a:t>
          </a:r>
          <a:r>
            <a:rPr lang="ja-JP" altLang="en-US" sz="1100" b="1">
              <a:solidFill>
                <a:srgbClr val="FF0000"/>
              </a:solidFill>
              <a:effectLst/>
            </a:rPr>
            <a:t>見積書の提出</a:t>
          </a:r>
          <a:r>
            <a:rPr lang="ja-JP" altLang="en-US" sz="1100">
              <a:solidFill>
                <a:schemeClr val="tx1"/>
              </a:solidFill>
              <a:effectLst/>
            </a:rPr>
            <a:t>が必要となりますので、</a:t>
          </a:r>
          <a:endParaRPr lang="ja-JP" altLang="ja-JP" sz="1100">
            <a:solidFill>
              <a:schemeClr val="tx1"/>
            </a:solidFill>
            <a:effectLst/>
          </a:endParaRPr>
        </a:p>
        <a:p>
          <a:pPr algn="l"/>
          <a:r>
            <a:rPr kumimoji="1" lang="ja-JP" altLang="en-US" sz="1100">
              <a:solidFill>
                <a:schemeClr val="tx1"/>
              </a:solidFill>
            </a:rPr>
            <a:t>　必ずご準備の上、各種経費金額のご入力を進めてください。</a:t>
          </a:r>
          <a:endParaRPr kumimoji="1" lang="en-US" altLang="ja-JP" sz="1100">
            <a:solidFill>
              <a:schemeClr val="tx1"/>
            </a:solidFill>
          </a:endParaRPr>
        </a:p>
        <a:p>
          <a:pPr algn="l"/>
          <a:endParaRPr kumimoji="1" lang="en-US" altLang="ja-JP" sz="1100">
            <a:solidFill>
              <a:schemeClr val="tx1"/>
            </a:solidFill>
          </a:endParaRPr>
        </a:p>
        <a:p>
          <a:pPr algn="ctr"/>
          <a:r>
            <a:rPr kumimoji="1" lang="ja-JP" altLang="en-US" sz="1400" b="1">
              <a:solidFill>
                <a:srgbClr val="FF0000"/>
              </a:solidFill>
            </a:rPr>
            <a:t>必ず入力漏れがないかをご確認の上、ご提出ください。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0</xdr:colOff>
      <xdr:row>0</xdr:row>
      <xdr:rowOff>38100</xdr:rowOff>
    </xdr:from>
    <xdr:to>
      <xdr:col>24</xdr:col>
      <xdr:colOff>297180</xdr:colOff>
      <xdr:row>1</xdr:row>
      <xdr:rowOff>109818</xdr:rowOff>
    </xdr:to>
    <xdr:sp macro="" textlink="">
      <xdr:nvSpPr>
        <xdr:cNvPr id="8" name="正方形/長方形 7">
          <a:extLst>
            <a:ext uri="{FF2B5EF4-FFF2-40B4-BE49-F238E27FC236}">
              <a16:creationId xmlns:a16="http://schemas.microsoft.com/office/drawing/2014/main" id="{7328ABC8-F590-4F76-B164-B3B530DCA8B4}"/>
            </a:ext>
          </a:extLst>
        </xdr:cNvPr>
        <xdr:cNvSpPr/>
      </xdr:nvSpPr>
      <xdr:spPr>
        <a:xfrm>
          <a:off x="6867525" y="38100"/>
          <a:ext cx="2640330" cy="309843"/>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22860</xdr:colOff>
      <xdr:row>2</xdr:row>
      <xdr:rowOff>0</xdr:rowOff>
    </xdr:from>
    <xdr:to>
      <xdr:col>25</xdr:col>
      <xdr:colOff>64770</xdr:colOff>
      <xdr:row>5</xdr:row>
      <xdr:rowOff>222885</xdr:rowOff>
    </xdr:to>
    <xdr:grpSp>
      <xdr:nvGrpSpPr>
        <xdr:cNvPr id="9" name="グループ化 8">
          <a:extLst>
            <a:ext uri="{FF2B5EF4-FFF2-40B4-BE49-F238E27FC236}">
              <a16:creationId xmlns:a16="http://schemas.microsoft.com/office/drawing/2014/main" id="{DB9DEF42-E3CC-4AA5-B1FF-9C46A9E07B6C}"/>
            </a:ext>
          </a:extLst>
        </xdr:cNvPr>
        <xdr:cNvGrpSpPr/>
      </xdr:nvGrpSpPr>
      <xdr:grpSpPr>
        <a:xfrm>
          <a:off x="6469380" y="457200"/>
          <a:ext cx="3150870" cy="908685"/>
          <a:chOff x="6457950" y="640080"/>
          <a:chExt cx="3150870" cy="899160"/>
        </a:xfrm>
      </xdr:grpSpPr>
      <xdr:sp macro="" textlink="">
        <xdr:nvSpPr>
          <xdr:cNvPr id="10" name="四角形: 角を丸くする 9">
            <a:extLst>
              <a:ext uri="{FF2B5EF4-FFF2-40B4-BE49-F238E27FC236}">
                <a16:creationId xmlns:a16="http://schemas.microsoft.com/office/drawing/2014/main" id="{18E74342-D53D-7820-11FD-899F7F612B0D}"/>
              </a:ext>
            </a:extLst>
          </xdr:cNvPr>
          <xdr:cNvSpPr/>
        </xdr:nvSpPr>
        <xdr:spPr>
          <a:xfrm>
            <a:off x="6637020" y="64008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住所・名称・氏名等は</a:t>
            </a:r>
            <a:r>
              <a:rPr kumimoji="1" lang="ja-JP" altLang="en-US" sz="1100">
                <a:solidFill>
                  <a:schemeClr val="tx1"/>
                </a:solidFill>
                <a:effectLst/>
                <a:latin typeface="+mn-lt"/>
                <a:ea typeface="+mn-ea"/>
                <a:cs typeface="+mn-cs"/>
              </a:rPr>
              <a:t>、シート</a:t>
            </a:r>
            <a:r>
              <a:rPr kumimoji="1" lang="ja-JP" altLang="ja-JP"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1</a:t>
            </a:r>
            <a:r>
              <a:rPr kumimoji="1" lang="ja-JP" altLang="ja-JP" sz="1100">
                <a:solidFill>
                  <a:schemeClr val="tx1"/>
                </a:solidFill>
                <a:effectLst/>
                <a:latin typeface="+mn-lt"/>
                <a:ea typeface="+mn-ea"/>
                <a:cs typeface="+mn-cs"/>
              </a:rPr>
              <a:t>申請者の基本情報」を入力すると自動的に反映するため、</a:t>
            </a:r>
            <a:r>
              <a:rPr kumimoji="1" lang="ja-JP" altLang="en-US" sz="1100">
                <a:solidFill>
                  <a:schemeClr val="tx1"/>
                </a:solidFill>
                <a:effectLst/>
                <a:latin typeface="+mn-lt"/>
                <a:ea typeface="+mn-ea"/>
                <a:cs typeface="+mn-cs"/>
              </a:rPr>
              <a:t>ご</a:t>
            </a:r>
            <a:r>
              <a:rPr kumimoji="1" lang="ja-JP" altLang="ja-JP" sz="1100">
                <a:solidFill>
                  <a:schemeClr val="tx1"/>
                </a:solidFill>
                <a:effectLst/>
                <a:latin typeface="+mn-lt"/>
                <a:ea typeface="+mn-ea"/>
                <a:cs typeface="+mn-cs"/>
              </a:rPr>
              <a:t>入力</a:t>
            </a:r>
            <a:r>
              <a:rPr kumimoji="1" lang="ja-JP" altLang="en-US" sz="1100">
                <a:solidFill>
                  <a:schemeClr val="tx1"/>
                </a:solidFill>
                <a:effectLst/>
                <a:latin typeface="+mn-lt"/>
                <a:ea typeface="+mn-ea"/>
                <a:cs typeface="+mn-cs"/>
              </a:rPr>
              <a:t>の</a:t>
            </a:r>
            <a:r>
              <a:rPr kumimoji="1" lang="ja-JP" altLang="ja-JP" sz="1100">
                <a:solidFill>
                  <a:schemeClr val="tx1"/>
                </a:solidFill>
                <a:effectLst/>
                <a:latin typeface="+mn-lt"/>
                <a:ea typeface="+mn-ea"/>
                <a:cs typeface="+mn-cs"/>
              </a:rPr>
              <a:t>必要はありません</a:t>
            </a:r>
            <a:r>
              <a:rPr kumimoji="1" lang="ja-JP" altLang="en-US" sz="1100">
                <a:solidFill>
                  <a:schemeClr val="tx1"/>
                </a:solidFill>
                <a:effectLst/>
                <a:latin typeface="+mn-lt"/>
                <a:ea typeface="+mn-ea"/>
                <a:cs typeface="+mn-cs"/>
              </a:rPr>
              <a:t>。</a:t>
            </a:r>
            <a:endParaRPr lang="ja-JP" altLang="ja-JP">
              <a:solidFill>
                <a:schemeClr val="tx1"/>
              </a:solidFill>
              <a:effectLst/>
            </a:endParaRPr>
          </a:p>
          <a:p>
            <a:pPr algn="l"/>
            <a:endParaRPr kumimoji="1" lang="ja-JP" altLang="en-US" sz="1100"/>
          </a:p>
        </xdr:txBody>
      </xdr:sp>
      <xdr:sp macro="" textlink="">
        <xdr:nvSpPr>
          <xdr:cNvPr id="11" name="二等辺三角形 10">
            <a:extLst>
              <a:ext uri="{FF2B5EF4-FFF2-40B4-BE49-F238E27FC236}">
                <a16:creationId xmlns:a16="http://schemas.microsoft.com/office/drawing/2014/main" id="{18FA96BF-2506-7765-1EF0-1B06C805BDD8}"/>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41910</xdr:colOff>
      <xdr:row>6</xdr:row>
      <xdr:rowOff>91440</xdr:rowOff>
    </xdr:from>
    <xdr:to>
      <xdr:col>25</xdr:col>
      <xdr:colOff>83820</xdr:colOff>
      <xdr:row>8</xdr:row>
      <xdr:rowOff>169545</xdr:rowOff>
    </xdr:to>
    <xdr:grpSp>
      <xdr:nvGrpSpPr>
        <xdr:cNvPr id="12" name="グループ化 11">
          <a:extLst>
            <a:ext uri="{FF2B5EF4-FFF2-40B4-BE49-F238E27FC236}">
              <a16:creationId xmlns:a16="http://schemas.microsoft.com/office/drawing/2014/main" id="{1757D62A-4CEB-4B75-BE72-7ABD3C603D9F}"/>
            </a:ext>
          </a:extLst>
        </xdr:cNvPr>
        <xdr:cNvGrpSpPr/>
      </xdr:nvGrpSpPr>
      <xdr:grpSpPr>
        <a:xfrm>
          <a:off x="6488430" y="1463040"/>
          <a:ext cx="3150870" cy="535305"/>
          <a:chOff x="6457950" y="640080"/>
          <a:chExt cx="3150870" cy="525780"/>
        </a:xfrm>
      </xdr:grpSpPr>
      <xdr:sp macro="" textlink="">
        <xdr:nvSpPr>
          <xdr:cNvPr id="13" name="四角形: 角を丸くする 12">
            <a:extLst>
              <a:ext uri="{FF2B5EF4-FFF2-40B4-BE49-F238E27FC236}">
                <a16:creationId xmlns:a16="http://schemas.microsoft.com/office/drawing/2014/main" id="{EB2A9210-F5C0-7506-8216-43569DE00A31}"/>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必ず実印をご押印ください。</a:t>
            </a:r>
            <a:endParaRPr kumimoji="1" lang="ja-JP" altLang="en-US" sz="1100"/>
          </a:p>
        </xdr:txBody>
      </xdr:sp>
      <xdr:sp macro="" textlink="">
        <xdr:nvSpPr>
          <xdr:cNvPr id="14" name="二等辺三角形 13">
            <a:extLst>
              <a:ext uri="{FF2B5EF4-FFF2-40B4-BE49-F238E27FC236}">
                <a16:creationId xmlns:a16="http://schemas.microsoft.com/office/drawing/2014/main" id="{82E71E76-E631-6BEF-B730-7D0915F7B974}"/>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45720</xdr:colOff>
      <xdr:row>11</xdr:row>
      <xdr:rowOff>32385</xdr:rowOff>
    </xdr:from>
    <xdr:to>
      <xdr:col>25</xdr:col>
      <xdr:colOff>72390</xdr:colOff>
      <xdr:row>15</xdr:row>
      <xdr:rowOff>154305</xdr:rowOff>
    </xdr:to>
    <xdr:grpSp>
      <xdr:nvGrpSpPr>
        <xdr:cNvPr id="15" name="グループ化 14">
          <a:extLst>
            <a:ext uri="{FF2B5EF4-FFF2-40B4-BE49-F238E27FC236}">
              <a16:creationId xmlns:a16="http://schemas.microsoft.com/office/drawing/2014/main" id="{FB75DC14-1ACA-4421-A414-3C238016A67C}"/>
            </a:ext>
          </a:extLst>
        </xdr:cNvPr>
        <xdr:cNvGrpSpPr/>
      </xdr:nvGrpSpPr>
      <xdr:grpSpPr>
        <a:xfrm>
          <a:off x="6492240" y="2546985"/>
          <a:ext cx="3135630" cy="899160"/>
          <a:chOff x="6473190" y="662940"/>
          <a:chExt cx="3135630" cy="899160"/>
        </a:xfrm>
      </xdr:grpSpPr>
      <xdr:sp macro="" textlink="">
        <xdr:nvSpPr>
          <xdr:cNvPr id="16" name="四角形: 角を丸くする 15">
            <a:extLst>
              <a:ext uri="{FF2B5EF4-FFF2-40B4-BE49-F238E27FC236}">
                <a16:creationId xmlns:a16="http://schemas.microsoft.com/office/drawing/2014/main" id="{B60AF553-A0A1-E25C-064C-6BFAA904D87E}"/>
              </a:ext>
            </a:extLst>
          </xdr:cNvPr>
          <xdr:cNvSpPr/>
        </xdr:nvSpPr>
        <xdr:spPr>
          <a:xfrm>
            <a:off x="6637020" y="66294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今回の助成事業の内容がわかるタイトルを</a:t>
            </a:r>
            <a:r>
              <a:rPr kumimoji="1" lang="en-US" altLang="ja-JP" sz="1100">
                <a:solidFill>
                  <a:schemeClr val="tx1"/>
                </a:solidFill>
                <a:effectLst/>
                <a:latin typeface="+mn-lt"/>
                <a:ea typeface="+mn-ea"/>
                <a:cs typeface="+mn-cs"/>
              </a:rPr>
              <a:t>30</a:t>
            </a:r>
            <a:r>
              <a:rPr kumimoji="1" lang="ja-JP" altLang="en-US" sz="1100">
                <a:solidFill>
                  <a:schemeClr val="tx1"/>
                </a:solidFill>
                <a:effectLst/>
                <a:latin typeface="+mn-lt"/>
                <a:ea typeface="+mn-ea"/>
                <a:cs typeface="+mn-cs"/>
              </a:rPr>
              <a:t>字以内でご入力ください。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下記が文字数のカウントです</a:t>
            </a:r>
            <a:endParaRPr kumimoji="1" lang="ja-JP" altLang="en-US" sz="1100"/>
          </a:p>
        </xdr:txBody>
      </xdr:sp>
      <xdr:sp macro="" textlink="">
        <xdr:nvSpPr>
          <xdr:cNvPr id="17" name="二等辺三角形 16">
            <a:extLst>
              <a:ext uri="{FF2B5EF4-FFF2-40B4-BE49-F238E27FC236}">
                <a16:creationId xmlns:a16="http://schemas.microsoft.com/office/drawing/2014/main" id="{972A42B1-964A-4A48-EB45-8CD3D4D57B73}"/>
              </a:ext>
            </a:extLst>
          </xdr:cNvPr>
          <xdr:cNvSpPr/>
        </xdr:nvSpPr>
        <xdr:spPr>
          <a:xfrm rot="16200000">
            <a:off x="6438900" y="128016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47625</xdr:colOff>
      <xdr:row>19</xdr:row>
      <xdr:rowOff>144780</xdr:rowOff>
    </xdr:from>
    <xdr:to>
      <xdr:col>25</xdr:col>
      <xdr:colOff>89535</xdr:colOff>
      <xdr:row>21</xdr:row>
      <xdr:rowOff>175260</xdr:rowOff>
    </xdr:to>
    <xdr:grpSp>
      <xdr:nvGrpSpPr>
        <xdr:cNvPr id="18" name="グループ化 17">
          <a:extLst>
            <a:ext uri="{FF2B5EF4-FFF2-40B4-BE49-F238E27FC236}">
              <a16:creationId xmlns:a16="http://schemas.microsoft.com/office/drawing/2014/main" id="{997F178E-78E1-4E0A-9A42-0B69A46C8E1A}"/>
            </a:ext>
          </a:extLst>
        </xdr:cNvPr>
        <xdr:cNvGrpSpPr/>
      </xdr:nvGrpSpPr>
      <xdr:grpSpPr>
        <a:xfrm>
          <a:off x="6494145" y="4366260"/>
          <a:ext cx="3150870" cy="525780"/>
          <a:chOff x="6457950" y="640080"/>
          <a:chExt cx="3150870" cy="525780"/>
        </a:xfrm>
      </xdr:grpSpPr>
      <xdr:sp macro="" textlink="">
        <xdr:nvSpPr>
          <xdr:cNvPr id="19" name="四角形: 角を丸くする 18">
            <a:extLst>
              <a:ext uri="{FF2B5EF4-FFF2-40B4-BE49-F238E27FC236}">
                <a16:creationId xmlns:a16="http://schemas.microsoft.com/office/drawing/2014/main" id="{00E0EFCF-AD90-8644-9CBF-AEF455CFE534}"/>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自動計算のためご入力は不要です。</a:t>
            </a:r>
            <a:endParaRPr kumimoji="1" lang="ja-JP" altLang="en-US" sz="1100"/>
          </a:p>
        </xdr:txBody>
      </xdr:sp>
      <xdr:sp macro="" textlink="">
        <xdr:nvSpPr>
          <xdr:cNvPr id="20" name="二等辺三角形 19">
            <a:extLst>
              <a:ext uri="{FF2B5EF4-FFF2-40B4-BE49-F238E27FC236}">
                <a16:creationId xmlns:a16="http://schemas.microsoft.com/office/drawing/2014/main" id="{6E7CF63D-E78D-60D1-D906-A2F4CB6F0535}"/>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64770</xdr:colOff>
      <xdr:row>30</xdr:row>
      <xdr:rowOff>24765</xdr:rowOff>
    </xdr:from>
    <xdr:to>
      <xdr:col>25</xdr:col>
      <xdr:colOff>224790</xdr:colOff>
      <xdr:row>35</xdr:row>
      <xdr:rowOff>201930</xdr:rowOff>
    </xdr:to>
    <xdr:grpSp>
      <xdr:nvGrpSpPr>
        <xdr:cNvPr id="21" name="グループ化 20">
          <a:extLst>
            <a:ext uri="{FF2B5EF4-FFF2-40B4-BE49-F238E27FC236}">
              <a16:creationId xmlns:a16="http://schemas.microsoft.com/office/drawing/2014/main" id="{450C9FCD-1F92-49F3-9BE5-E95A251460CE}"/>
            </a:ext>
          </a:extLst>
        </xdr:cNvPr>
        <xdr:cNvGrpSpPr/>
      </xdr:nvGrpSpPr>
      <xdr:grpSpPr>
        <a:xfrm>
          <a:off x="6511290" y="7576185"/>
          <a:ext cx="3268980" cy="1320165"/>
          <a:chOff x="6457950" y="640080"/>
          <a:chExt cx="4046317" cy="1595187"/>
        </a:xfrm>
      </xdr:grpSpPr>
      <xdr:sp macro="" textlink="">
        <xdr:nvSpPr>
          <xdr:cNvPr id="22" name="四角形: 角を丸くする 21">
            <a:extLst>
              <a:ext uri="{FF2B5EF4-FFF2-40B4-BE49-F238E27FC236}">
                <a16:creationId xmlns:a16="http://schemas.microsoft.com/office/drawing/2014/main" id="{E6C7CA71-2528-5A50-46CF-92A2DEE2CD70}"/>
              </a:ext>
            </a:extLst>
          </xdr:cNvPr>
          <xdr:cNvSpPr/>
        </xdr:nvSpPr>
        <xdr:spPr>
          <a:xfrm>
            <a:off x="6637020" y="640080"/>
            <a:ext cx="3867247" cy="159518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助成事業の完了予定日をご入力ください。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（各受付回の最長期間）</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・第１次受付：令和８年１２月１０日</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・第２次受付：令和９年　１月３１日</a:t>
            </a:r>
            <a:endParaRPr kumimoji="1" lang="en-US" altLang="ja-JP" sz="10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・第３次受付：令和９年　１月３１日</a:t>
            </a:r>
          </a:p>
          <a:p>
            <a:pPr algn="l"/>
            <a:endParaRPr kumimoji="1" lang="ja-JP" altLang="en-US" sz="1100"/>
          </a:p>
        </xdr:txBody>
      </xdr:sp>
      <xdr:sp macro="" textlink="">
        <xdr:nvSpPr>
          <xdr:cNvPr id="23" name="二等辺三角形 22">
            <a:extLst>
              <a:ext uri="{FF2B5EF4-FFF2-40B4-BE49-F238E27FC236}">
                <a16:creationId xmlns:a16="http://schemas.microsoft.com/office/drawing/2014/main" id="{EE8D52B0-DBF9-E3E4-E35E-AA1C71A1C0BF}"/>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0</xdr:colOff>
      <xdr:row>1</xdr:row>
      <xdr:rowOff>0</xdr:rowOff>
    </xdr:from>
    <xdr:to>
      <xdr:col>25</xdr:col>
      <xdr:colOff>144780</xdr:colOff>
      <xdr:row>2</xdr:row>
      <xdr:rowOff>71718</xdr:rowOff>
    </xdr:to>
    <xdr:sp macro="" textlink="">
      <xdr:nvSpPr>
        <xdr:cNvPr id="6" name="正方形/長方形 5">
          <a:extLst>
            <a:ext uri="{FF2B5EF4-FFF2-40B4-BE49-F238E27FC236}">
              <a16:creationId xmlns:a16="http://schemas.microsoft.com/office/drawing/2014/main" id="{BD0CEBA2-436C-4E70-96B0-8F7ABE10F385}"/>
            </a:ext>
          </a:extLst>
        </xdr:cNvPr>
        <xdr:cNvSpPr/>
      </xdr:nvSpPr>
      <xdr:spPr>
        <a:xfrm>
          <a:off x="6477000" y="238125"/>
          <a:ext cx="2745105" cy="309843"/>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47625</xdr:colOff>
      <xdr:row>2</xdr:row>
      <xdr:rowOff>200025</xdr:rowOff>
    </xdr:from>
    <xdr:to>
      <xdr:col>26</xdr:col>
      <xdr:colOff>13335</xdr:colOff>
      <xdr:row>8</xdr:row>
      <xdr:rowOff>47625</xdr:rowOff>
    </xdr:to>
    <xdr:grpSp>
      <xdr:nvGrpSpPr>
        <xdr:cNvPr id="7" name="グループ化 6">
          <a:extLst>
            <a:ext uri="{FF2B5EF4-FFF2-40B4-BE49-F238E27FC236}">
              <a16:creationId xmlns:a16="http://schemas.microsoft.com/office/drawing/2014/main" id="{2892CB89-5C5E-4116-BA2B-4F9DFA134974}"/>
            </a:ext>
          </a:extLst>
        </xdr:cNvPr>
        <xdr:cNvGrpSpPr/>
      </xdr:nvGrpSpPr>
      <xdr:grpSpPr>
        <a:xfrm>
          <a:off x="6341745" y="672465"/>
          <a:ext cx="3150870" cy="1120140"/>
          <a:chOff x="6457950" y="640080"/>
          <a:chExt cx="3150870" cy="1120140"/>
        </a:xfrm>
      </xdr:grpSpPr>
      <xdr:sp macro="" textlink="">
        <xdr:nvSpPr>
          <xdr:cNvPr id="8" name="四角形: 角を丸くする 7">
            <a:extLst>
              <a:ext uri="{FF2B5EF4-FFF2-40B4-BE49-F238E27FC236}">
                <a16:creationId xmlns:a16="http://schemas.microsoft.com/office/drawing/2014/main" id="{86C4670A-642E-3917-5650-0A7CBF73B470}"/>
              </a:ext>
            </a:extLst>
          </xdr:cNvPr>
          <xdr:cNvSpPr/>
        </xdr:nvSpPr>
        <xdr:spPr>
          <a:xfrm>
            <a:off x="6637020" y="640080"/>
            <a:ext cx="2971800" cy="11201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個人事業主／法人企業を必ず☑を入れてください。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☑を入れると入力箇所が色付きますので</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色付いた個所をご入力ください。</a:t>
            </a:r>
          </a:p>
          <a:p>
            <a:pPr algn="l"/>
            <a:endParaRPr kumimoji="1" lang="ja-JP" altLang="en-US" sz="1100"/>
          </a:p>
        </xdr:txBody>
      </xdr:sp>
      <xdr:sp macro="" textlink="">
        <xdr:nvSpPr>
          <xdr:cNvPr id="9" name="二等辺三角形 8">
            <a:extLst>
              <a:ext uri="{FF2B5EF4-FFF2-40B4-BE49-F238E27FC236}">
                <a16:creationId xmlns:a16="http://schemas.microsoft.com/office/drawing/2014/main" id="{C502066F-AC09-4C5F-11BC-7869F00D8838}"/>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62865</xdr:colOff>
      <xdr:row>30</xdr:row>
      <xdr:rowOff>45720</xdr:rowOff>
    </xdr:from>
    <xdr:to>
      <xdr:col>26</xdr:col>
      <xdr:colOff>28575</xdr:colOff>
      <xdr:row>32</xdr:row>
      <xdr:rowOff>240030</xdr:rowOff>
    </xdr:to>
    <xdr:grpSp>
      <xdr:nvGrpSpPr>
        <xdr:cNvPr id="16" name="グループ化 15">
          <a:extLst>
            <a:ext uri="{FF2B5EF4-FFF2-40B4-BE49-F238E27FC236}">
              <a16:creationId xmlns:a16="http://schemas.microsoft.com/office/drawing/2014/main" id="{F3AE33FC-D30F-465C-8D43-D8BF641DBF03}"/>
            </a:ext>
          </a:extLst>
        </xdr:cNvPr>
        <xdr:cNvGrpSpPr/>
      </xdr:nvGrpSpPr>
      <xdr:grpSpPr>
        <a:xfrm>
          <a:off x="6356985" y="8321040"/>
          <a:ext cx="3150870" cy="697230"/>
          <a:chOff x="6457950" y="853440"/>
          <a:chExt cx="3150870" cy="701040"/>
        </a:xfrm>
      </xdr:grpSpPr>
      <xdr:sp macro="" textlink="">
        <xdr:nvSpPr>
          <xdr:cNvPr id="17" name="四角形: 角を丸くする 16">
            <a:extLst>
              <a:ext uri="{FF2B5EF4-FFF2-40B4-BE49-F238E27FC236}">
                <a16:creationId xmlns:a16="http://schemas.microsoft.com/office/drawing/2014/main" id="{942DCA1B-B3DE-508F-221B-01FC138233AC}"/>
              </a:ext>
            </a:extLst>
          </xdr:cNvPr>
          <xdr:cNvSpPr/>
        </xdr:nvSpPr>
        <xdr:spPr>
          <a:xfrm>
            <a:off x="6637020" y="853440"/>
            <a:ext cx="2971800" cy="7010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本申請に関するお問合せ等をさせていただ</a:t>
            </a:r>
            <a:endParaRPr kumimoji="1" lang="en-US" altLang="ja-JP" sz="1100">
              <a:solidFill>
                <a:schemeClr val="tx1"/>
              </a:solidFill>
            </a:endParaRPr>
          </a:p>
          <a:p>
            <a:pPr algn="l"/>
            <a:r>
              <a:rPr kumimoji="1" lang="ja-JP" altLang="en-US" sz="1100">
                <a:solidFill>
                  <a:schemeClr val="tx1"/>
                </a:solidFill>
              </a:rPr>
              <a:t>く際の担当者・連絡先をお知らせください。</a:t>
            </a:r>
            <a:endParaRPr kumimoji="1" lang="en-US" altLang="ja-JP" sz="1100">
              <a:solidFill>
                <a:schemeClr val="tx1"/>
              </a:solidFill>
            </a:endParaRPr>
          </a:p>
        </xdr:txBody>
      </xdr:sp>
      <xdr:sp macro="" textlink="">
        <xdr:nvSpPr>
          <xdr:cNvPr id="18" name="二等辺三角形 17">
            <a:extLst>
              <a:ext uri="{FF2B5EF4-FFF2-40B4-BE49-F238E27FC236}">
                <a16:creationId xmlns:a16="http://schemas.microsoft.com/office/drawing/2014/main" id="{7A5760E3-C1E2-2173-A2CC-9462050B5C60}"/>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66675</xdr:colOff>
      <xdr:row>12</xdr:row>
      <xdr:rowOff>95250</xdr:rowOff>
    </xdr:from>
    <xdr:to>
      <xdr:col>26</xdr:col>
      <xdr:colOff>289559</xdr:colOff>
      <xdr:row>13</xdr:row>
      <xdr:rowOff>186690</xdr:rowOff>
    </xdr:to>
    <xdr:grpSp>
      <xdr:nvGrpSpPr>
        <xdr:cNvPr id="2" name="グループ化 1">
          <a:extLst>
            <a:ext uri="{FF2B5EF4-FFF2-40B4-BE49-F238E27FC236}">
              <a16:creationId xmlns:a16="http://schemas.microsoft.com/office/drawing/2014/main" id="{B02FD9C1-33A0-4DA7-907B-D9D0F590F5B5}"/>
            </a:ext>
          </a:extLst>
        </xdr:cNvPr>
        <xdr:cNvGrpSpPr/>
      </xdr:nvGrpSpPr>
      <xdr:grpSpPr>
        <a:xfrm>
          <a:off x="6360795" y="3051810"/>
          <a:ext cx="3408044" cy="396240"/>
          <a:chOff x="6457951" y="1272540"/>
          <a:chExt cx="3150869" cy="396240"/>
        </a:xfrm>
      </xdr:grpSpPr>
      <xdr:sp macro="" textlink="">
        <xdr:nvSpPr>
          <xdr:cNvPr id="3" name="四角形: 角を丸くする 2">
            <a:extLst>
              <a:ext uri="{FF2B5EF4-FFF2-40B4-BE49-F238E27FC236}">
                <a16:creationId xmlns:a16="http://schemas.microsoft.com/office/drawing/2014/main" id="{2B1421BE-F067-646D-4703-8BBF601EE180}"/>
              </a:ext>
            </a:extLst>
          </xdr:cNvPr>
          <xdr:cNvSpPr/>
        </xdr:nvSpPr>
        <xdr:spPr>
          <a:xfrm>
            <a:off x="6637020" y="1272540"/>
            <a:ext cx="2971800" cy="3962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印鑑登録証明書の住所・氏名をご入力ください。</a:t>
            </a:r>
          </a:p>
          <a:p>
            <a:pPr algn="l"/>
            <a:endParaRPr kumimoji="1" lang="ja-JP" altLang="en-US" sz="1100"/>
          </a:p>
        </xdr:txBody>
      </xdr:sp>
      <xdr:sp macro="" textlink="">
        <xdr:nvSpPr>
          <xdr:cNvPr id="4" name="二等辺三角形 3">
            <a:extLst>
              <a:ext uri="{FF2B5EF4-FFF2-40B4-BE49-F238E27FC236}">
                <a16:creationId xmlns:a16="http://schemas.microsoft.com/office/drawing/2014/main" id="{AD6DF645-82E2-0661-53B6-4E84DE20D030}"/>
              </a:ext>
            </a:extLst>
          </xdr:cNvPr>
          <xdr:cNvSpPr/>
        </xdr:nvSpPr>
        <xdr:spPr>
          <a:xfrm rot="16200000">
            <a:off x="6423661" y="1381125"/>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95250</xdr:colOff>
      <xdr:row>22</xdr:row>
      <xdr:rowOff>9525</xdr:rowOff>
    </xdr:from>
    <xdr:to>
      <xdr:col>26</xdr:col>
      <xdr:colOff>60960</xdr:colOff>
      <xdr:row>24</xdr:row>
      <xdr:rowOff>45720</xdr:rowOff>
    </xdr:to>
    <xdr:grpSp>
      <xdr:nvGrpSpPr>
        <xdr:cNvPr id="5" name="グループ化 4">
          <a:extLst>
            <a:ext uri="{FF2B5EF4-FFF2-40B4-BE49-F238E27FC236}">
              <a16:creationId xmlns:a16="http://schemas.microsoft.com/office/drawing/2014/main" id="{F6CFCFC1-010E-4FF8-BA9E-44E62284312A}"/>
            </a:ext>
          </a:extLst>
        </xdr:cNvPr>
        <xdr:cNvGrpSpPr/>
      </xdr:nvGrpSpPr>
      <xdr:grpSpPr>
        <a:xfrm>
          <a:off x="6389370" y="5770245"/>
          <a:ext cx="3150870" cy="645795"/>
          <a:chOff x="6457950" y="746760"/>
          <a:chExt cx="3150870" cy="922020"/>
        </a:xfrm>
      </xdr:grpSpPr>
      <xdr:sp macro="" textlink="">
        <xdr:nvSpPr>
          <xdr:cNvPr id="10" name="四角形: 角を丸くする 9">
            <a:extLst>
              <a:ext uri="{FF2B5EF4-FFF2-40B4-BE49-F238E27FC236}">
                <a16:creationId xmlns:a16="http://schemas.microsoft.com/office/drawing/2014/main" id="{B1DF155B-1201-C655-969E-62835C1288FE}"/>
              </a:ext>
            </a:extLst>
          </xdr:cNvPr>
          <xdr:cNvSpPr/>
        </xdr:nvSpPr>
        <xdr:spPr>
          <a:xfrm>
            <a:off x="6637020" y="746760"/>
            <a:ext cx="2971800" cy="9220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法人は「履歴事項全部証明書」の所在地をご入力ください 。</a:t>
            </a:r>
          </a:p>
          <a:p>
            <a:pPr algn="l"/>
            <a:endParaRPr kumimoji="1" lang="ja-JP" altLang="en-US" sz="1100"/>
          </a:p>
        </xdr:txBody>
      </xdr:sp>
      <xdr:sp macro="" textlink="">
        <xdr:nvSpPr>
          <xdr:cNvPr id="11" name="二等辺三角形 10">
            <a:extLst>
              <a:ext uri="{FF2B5EF4-FFF2-40B4-BE49-F238E27FC236}">
                <a16:creationId xmlns:a16="http://schemas.microsoft.com/office/drawing/2014/main" id="{0026FDBB-E971-C39A-03F1-428317E77695}"/>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22</xdr:col>
      <xdr:colOff>126065</xdr:colOff>
      <xdr:row>39</xdr:row>
      <xdr:rowOff>31376</xdr:rowOff>
    </xdr:from>
    <xdr:to>
      <xdr:col>23</xdr:col>
      <xdr:colOff>276224</xdr:colOff>
      <xdr:row>39</xdr:row>
      <xdr:rowOff>284629</xdr:rowOff>
    </xdr:to>
    <xdr:sp macro="" textlink="">
      <xdr:nvSpPr>
        <xdr:cNvPr id="9" name="楕円 8">
          <a:extLst>
            <a:ext uri="{FF2B5EF4-FFF2-40B4-BE49-F238E27FC236}">
              <a16:creationId xmlns:a16="http://schemas.microsoft.com/office/drawing/2014/main" id="{3094F191-36C9-6DDF-DF73-FA06602DD43E}"/>
            </a:ext>
          </a:extLst>
        </xdr:cNvPr>
        <xdr:cNvSpPr/>
      </xdr:nvSpPr>
      <xdr:spPr>
        <a:xfrm>
          <a:off x="6782359" y="11158817"/>
          <a:ext cx="452718" cy="253253"/>
        </a:xfrm>
        <a:prstGeom prst="ellipse">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114861</xdr:colOff>
      <xdr:row>35</xdr:row>
      <xdr:rowOff>31376</xdr:rowOff>
    </xdr:from>
    <xdr:to>
      <xdr:col>23</xdr:col>
      <xdr:colOff>265020</xdr:colOff>
      <xdr:row>35</xdr:row>
      <xdr:rowOff>284629</xdr:rowOff>
    </xdr:to>
    <xdr:sp macro="" textlink="">
      <xdr:nvSpPr>
        <xdr:cNvPr id="10" name="楕円 9">
          <a:extLst>
            <a:ext uri="{FF2B5EF4-FFF2-40B4-BE49-F238E27FC236}">
              <a16:creationId xmlns:a16="http://schemas.microsoft.com/office/drawing/2014/main" id="{EF4A6178-E1B3-4DA0-B579-589B952287BF}"/>
            </a:ext>
          </a:extLst>
        </xdr:cNvPr>
        <xdr:cNvSpPr/>
      </xdr:nvSpPr>
      <xdr:spPr>
        <a:xfrm>
          <a:off x="6771155" y="9993405"/>
          <a:ext cx="452718" cy="253253"/>
        </a:xfrm>
        <a:prstGeom prst="ellipse">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251460</xdr:colOff>
      <xdr:row>0</xdr:row>
      <xdr:rowOff>76200</xdr:rowOff>
    </xdr:from>
    <xdr:to>
      <xdr:col>32</xdr:col>
      <xdr:colOff>137160</xdr:colOff>
      <xdr:row>1</xdr:row>
      <xdr:rowOff>274320</xdr:rowOff>
    </xdr:to>
    <xdr:sp macro="" textlink="">
      <xdr:nvSpPr>
        <xdr:cNvPr id="5" name="正方形/長方形 4">
          <a:extLst>
            <a:ext uri="{FF2B5EF4-FFF2-40B4-BE49-F238E27FC236}">
              <a16:creationId xmlns:a16="http://schemas.microsoft.com/office/drawing/2014/main" id="{79F8773F-0FAC-488F-B9FF-5BEF7D61E9AC}"/>
            </a:ext>
          </a:extLst>
        </xdr:cNvPr>
        <xdr:cNvSpPr/>
      </xdr:nvSpPr>
      <xdr:spPr>
        <a:xfrm>
          <a:off x="6957060" y="76200"/>
          <a:ext cx="2933700" cy="321945"/>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91888</xdr:colOff>
      <xdr:row>6</xdr:row>
      <xdr:rowOff>29583</xdr:rowOff>
    </xdr:from>
    <xdr:to>
      <xdr:col>32</xdr:col>
      <xdr:colOff>179518</xdr:colOff>
      <xdr:row>8</xdr:row>
      <xdr:rowOff>105783</xdr:rowOff>
    </xdr:to>
    <xdr:grpSp>
      <xdr:nvGrpSpPr>
        <xdr:cNvPr id="6" name="グループ化 5">
          <a:extLst>
            <a:ext uri="{FF2B5EF4-FFF2-40B4-BE49-F238E27FC236}">
              <a16:creationId xmlns:a16="http://schemas.microsoft.com/office/drawing/2014/main" id="{AC57F124-8223-4E68-A887-1A8BA998EFCC}"/>
            </a:ext>
          </a:extLst>
        </xdr:cNvPr>
        <xdr:cNvGrpSpPr/>
      </xdr:nvGrpSpPr>
      <xdr:grpSpPr>
        <a:xfrm>
          <a:off x="6797488" y="1622163"/>
          <a:ext cx="3135630" cy="655320"/>
          <a:chOff x="6473190" y="944880"/>
          <a:chExt cx="3135630" cy="655320"/>
        </a:xfrm>
      </xdr:grpSpPr>
      <xdr:sp macro="" textlink="">
        <xdr:nvSpPr>
          <xdr:cNvPr id="7" name="四角形: 角を丸くする 6">
            <a:extLst>
              <a:ext uri="{FF2B5EF4-FFF2-40B4-BE49-F238E27FC236}">
                <a16:creationId xmlns:a16="http://schemas.microsoft.com/office/drawing/2014/main" id="{E3F5F2D7-23D8-71BB-318D-DA1BEE8F5C94}"/>
              </a:ext>
            </a:extLst>
          </xdr:cNvPr>
          <xdr:cNvSpPr/>
        </xdr:nvSpPr>
        <xdr:spPr>
          <a:xfrm>
            <a:off x="6637020" y="944880"/>
            <a:ext cx="2971800" cy="6553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個人事業主の決算月は１２月とご入力ください。</a:t>
            </a:r>
            <a:endParaRPr kumimoji="1" lang="en-US" altLang="ja-JP" sz="1100">
              <a:solidFill>
                <a:schemeClr val="tx1"/>
              </a:solidFill>
            </a:endParaRPr>
          </a:p>
        </xdr:txBody>
      </xdr:sp>
      <xdr:sp macro="" textlink="">
        <xdr:nvSpPr>
          <xdr:cNvPr id="11" name="二等辺三角形 10">
            <a:extLst>
              <a:ext uri="{FF2B5EF4-FFF2-40B4-BE49-F238E27FC236}">
                <a16:creationId xmlns:a16="http://schemas.microsoft.com/office/drawing/2014/main" id="{0A0FC81D-0E77-0A92-0977-1E3416CCE581}"/>
              </a:ext>
            </a:extLst>
          </xdr:cNvPr>
          <xdr:cNvSpPr/>
        </xdr:nvSpPr>
        <xdr:spPr>
          <a:xfrm rot="16200000">
            <a:off x="6448425" y="1129665"/>
            <a:ext cx="20193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106680</xdr:colOff>
      <xdr:row>8</xdr:row>
      <xdr:rowOff>195879</xdr:rowOff>
    </xdr:from>
    <xdr:to>
      <xdr:col>32</xdr:col>
      <xdr:colOff>194310</xdr:colOff>
      <xdr:row>11</xdr:row>
      <xdr:rowOff>95026</xdr:rowOff>
    </xdr:to>
    <xdr:grpSp>
      <xdr:nvGrpSpPr>
        <xdr:cNvPr id="12" name="グループ化 11">
          <a:extLst>
            <a:ext uri="{FF2B5EF4-FFF2-40B4-BE49-F238E27FC236}">
              <a16:creationId xmlns:a16="http://schemas.microsoft.com/office/drawing/2014/main" id="{B47EA384-53EA-41D5-AE47-CF889AD54F2C}"/>
            </a:ext>
          </a:extLst>
        </xdr:cNvPr>
        <xdr:cNvGrpSpPr/>
      </xdr:nvGrpSpPr>
      <xdr:grpSpPr>
        <a:xfrm>
          <a:off x="6812280" y="2367579"/>
          <a:ext cx="3135630" cy="767827"/>
          <a:chOff x="6473190" y="868680"/>
          <a:chExt cx="3135630" cy="769620"/>
        </a:xfrm>
      </xdr:grpSpPr>
      <xdr:sp macro="" textlink="">
        <xdr:nvSpPr>
          <xdr:cNvPr id="13" name="四角形: 角を丸くする 12">
            <a:extLst>
              <a:ext uri="{FF2B5EF4-FFF2-40B4-BE49-F238E27FC236}">
                <a16:creationId xmlns:a16="http://schemas.microsoft.com/office/drawing/2014/main" id="{7B91B41D-16CB-04F4-B522-A4ECC906CA3B}"/>
              </a:ext>
            </a:extLst>
          </xdr:cNvPr>
          <xdr:cNvSpPr/>
        </xdr:nvSpPr>
        <xdr:spPr>
          <a:xfrm>
            <a:off x="6637020" y="868680"/>
            <a:ext cx="2971800" cy="7696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主たる業種は忘れずに☑してください。</a:t>
            </a:r>
            <a:endParaRPr kumimoji="1" lang="en-US" altLang="ja-JP" sz="1100">
              <a:solidFill>
                <a:schemeClr val="tx1"/>
              </a:solidFill>
            </a:endParaRPr>
          </a:p>
          <a:p>
            <a:pPr algn="l"/>
            <a:r>
              <a:rPr kumimoji="1" lang="en-US" altLang="ja-JP" sz="1050">
                <a:solidFill>
                  <a:schemeClr val="tx1"/>
                </a:solidFill>
              </a:rPr>
              <a:t>※</a:t>
            </a:r>
            <a:r>
              <a:rPr kumimoji="1" lang="ja-JP" altLang="en-US" sz="1050">
                <a:solidFill>
                  <a:schemeClr val="tx1"/>
                </a:solidFill>
              </a:rPr>
              <a:t>複数の事業している場合は一番売上が</a:t>
            </a:r>
            <a:endParaRPr kumimoji="1" lang="en-US" altLang="ja-JP" sz="1050">
              <a:solidFill>
                <a:schemeClr val="tx1"/>
              </a:solidFill>
            </a:endParaRPr>
          </a:p>
          <a:p>
            <a:pPr algn="l"/>
            <a:r>
              <a:rPr kumimoji="1" lang="ja-JP" altLang="en-US" sz="1050">
                <a:solidFill>
                  <a:schemeClr val="tx1"/>
                </a:solidFill>
              </a:rPr>
              <a:t>　高い業種を選択してください。</a:t>
            </a:r>
            <a:endParaRPr kumimoji="1" lang="en-US" altLang="ja-JP" sz="1050">
              <a:solidFill>
                <a:schemeClr val="tx1"/>
              </a:solidFill>
            </a:endParaRPr>
          </a:p>
        </xdr:txBody>
      </xdr:sp>
      <xdr:sp macro="" textlink="">
        <xdr:nvSpPr>
          <xdr:cNvPr id="14" name="二等辺三角形 13">
            <a:extLst>
              <a:ext uri="{FF2B5EF4-FFF2-40B4-BE49-F238E27FC236}">
                <a16:creationId xmlns:a16="http://schemas.microsoft.com/office/drawing/2014/main" id="{B0699D82-060C-6A18-9373-2C90621E8EFA}"/>
              </a:ext>
            </a:extLst>
          </xdr:cNvPr>
          <xdr:cNvSpPr/>
        </xdr:nvSpPr>
        <xdr:spPr>
          <a:xfrm rot="16200000">
            <a:off x="6433185" y="1114425"/>
            <a:ext cx="23241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53343</xdr:colOff>
      <xdr:row>11</xdr:row>
      <xdr:rowOff>159125</xdr:rowOff>
    </xdr:from>
    <xdr:to>
      <xdr:col>34</xdr:col>
      <xdr:colOff>89647</xdr:colOff>
      <xdr:row>19</xdr:row>
      <xdr:rowOff>145678</xdr:rowOff>
    </xdr:to>
    <xdr:grpSp>
      <xdr:nvGrpSpPr>
        <xdr:cNvPr id="18" name="グループ化 17">
          <a:extLst>
            <a:ext uri="{FF2B5EF4-FFF2-40B4-BE49-F238E27FC236}">
              <a16:creationId xmlns:a16="http://schemas.microsoft.com/office/drawing/2014/main" id="{BED48A70-5633-4ACD-BAEE-759984D4ED45}"/>
            </a:ext>
          </a:extLst>
        </xdr:cNvPr>
        <xdr:cNvGrpSpPr/>
      </xdr:nvGrpSpPr>
      <xdr:grpSpPr>
        <a:xfrm>
          <a:off x="6758943" y="3199505"/>
          <a:ext cx="3693904" cy="2211593"/>
          <a:chOff x="6486577" y="868680"/>
          <a:chExt cx="3122243" cy="1610349"/>
        </a:xfrm>
      </xdr:grpSpPr>
      <xdr:sp macro="" textlink="">
        <xdr:nvSpPr>
          <xdr:cNvPr id="19" name="四角形: 角を丸くする 18">
            <a:extLst>
              <a:ext uri="{FF2B5EF4-FFF2-40B4-BE49-F238E27FC236}">
                <a16:creationId xmlns:a16="http://schemas.microsoft.com/office/drawing/2014/main" id="{1393240E-55C2-3DFD-AB90-C2860035E594}"/>
              </a:ext>
            </a:extLst>
          </xdr:cNvPr>
          <xdr:cNvSpPr/>
        </xdr:nvSpPr>
        <xdr:spPr>
          <a:xfrm>
            <a:off x="6637020" y="868680"/>
            <a:ext cx="2971800" cy="161034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☑した業種のうち、下記の</a:t>
            </a:r>
            <a:r>
              <a:rPr kumimoji="1" lang="ja-JP" altLang="ja-JP" sz="1100">
                <a:solidFill>
                  <a:schemeClr val="tx1"/>
                </a:solidFill>
                <a:effectLst/>
                <a:latin typeface="+mn-lt"/>
                <a:ea typeface="+mn-ea"/>
                <a:cs typeface="+mn-cs"/>
              </a:rPr>
              <a:t>従業員数を超える場合は申請できません</a:t>
            </a:r>
            <a:r>
              <a:rPr kumimoji="1" lang="ja-JP" altLang="en-US" sz="1100">
                <a:solidFill>
                  <a:schemeClr val="tx1"/>
                </a:solidFill>
                <a:effectLst/>
                <a:latin typeface="+mn-lt"/>
                <a:ea typeface="+mn-ea"/>
                <a:cs typeface="+mn-cs"/>
              </a:rPr>
              <a:t>のでご注意ください。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ysClr val="windowText" lastClr="000000"/>
              </a:solidFill>
              <a:effectLst/>
              <a:latin typeface="+mn-lt"/>
              <a:ea typeface="+mn-ea"/>
              <a:cs typeface="+mn-cs"/>
            </a:endParaRPr>
          </a:p>
          <a:p>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資本金額（予定）</a:t>
            </a:r>
            <a:r>
              <a:rPr kumimoji="1" lang="en-US" altLang="ja-JP" sz="1100">
                <a:solidFill>
                  <a:sysClr val="windowText" lastClr="000000"/>
                </a:solidFill>
                <a:effectLst/>
                <a:latin typeface="+mn-lt"/>
                <a:ea typeface="+mn-ea"/>
                <a:cs typeface="+mn-cs"/>
              </a:rPr>
              <a:t>】</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法人のみ</a:t>
            </a:r>
            <a:r>
              <a:rPr kumimoji="1" lang="ja-JP" altLang="en-US" sz="1100">
                <a:solidFill>
                  <a:sysClr val="windowText" lastClr="000000"/>
                </a:solidFill>
                <a:effectLst/>
                <a:latin typeface="+mn-lt"/>
                <a:ea typeface="+mn-ea"/>
                <a:cs typeface="+mn-cs"/>
              </a:rPr>
              <a:t>ご入力</a:t>
            </a:r>
            <a:r>
              <a:rPr kumimoji="1" lang="ja-JP" altLang="ja-JP" sz="1100">
                <a:solidFill>
                  <a:sysClr val="windowText" lastClr="000000"/>
                </a:solidFill>
                <a:effectLst/>
                <a:latin typeface="+mn-lt"/>
                <a:ea typeface="+mn-ea"/>
                <a:cs typeface="+mn-cs"/>
              </a:rPr>
              <a:t>ください（個人事業主は不要）</a:t>
            </a:r>
            <a:endParaRPr lang="ja-JP" altLang="ja-JP">
              <a:solidFill>
                <a:sysClr val="windowText" lastClr="00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a:solidFill>
                <a:schemeClr val="tx1"/>
              </a:solidFill>
              <a:effectLst/>
            </a:endParaRPr>
          </a:p>
          <a:p>
            <a:pPr algn="l"/>
            <a:endParaRPr kumimoji="1" lang="en-US" altLang="ja-JP" sz="1100">
              <a:solidFill>
                <a:schemeClr val="tx1"/>
              </a:solidFill>
            </a:endParaRPr>
          </a:p>
        </xdr:txBody>
      </xdr:sp>
      <xdr:sp macro="" textlink="">
        <xdr:nvSpPr>
          <xdr:cNvPr id="20" name="二等辺三角形 19">
            <a:extLst>
              <a:ext uri="{FF2B5EF4-FFF2-40B4-BE49-F238E27FC236}">
                <a16:creationId xmlns:a16="http://schemas.microsoft.com/office/drawing/2014/main" id="{F03B4257-6AE0-8635-73B7-42F637859281}"/>
              </a:ext>
            </a:extLst>
          </xdr:cNvPr>
          <xdr:cNvSpPr/>
        </xdr:nvSpPr>
        <xdr:spPr>
          <a:xfrm rot="16200000">
            <a:off x="6452287" y="1649283"/>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23</xdr:col>
      <xdr:colOff>117439</xdr:colOff>
      <xdr:row>13</xdr:row>
      <xdr:rowOff>205915</xdr:rowOff>
    </xdr:from>
    <xdr:to>
      <xdr:col>32</xdr:col>
      <xdr:colOff>132679</xdr:colOff>
      <xdr:row>16</xdr:row>
      <xdr:rowOff>190612</xdr:rowOff>
    </xdr:to>
    <xdr:pic>
      <xdr:nvPicPr>
        <xdr:cNvPr id="21" name="図 20">
          <a:extLst>
            <a:ext uri="{FF2B5EF4-FFF2-40B4-BE49-F238E27FC236}">
              <a16:creationId xmlns:a16="http://schemas.microsoft.com/office/drawing/2014/main" id="{26680242-7DBF-40FB-97FA-942F82CBC8A2}"/>
            </a:ext>
          </a:extLst>
        </xdr:cNvPr>
        <xdr:cNvPicPr>
          <a:picLocks noChangeAspect="1"/>
        </xdr:cNvPicPr>
      </xdr:nvPicPr>
      <xdr:blipFill>
        <a:blip xmlns:r="http://schemas.openxmlformats.org/officeDocument/2006/relationships" r:embed="rId1"/>
        <a:stretch>
          <a:fillRect/>
        </a:stretch>
      </xdr:blipFill>
      <xdr:spPr>
        <a:xfrm>
          <a:off x="7076292" y="3847827"/>
          <a:ext cx="2738269" cy="836344"/>
        </a:xfrm>
        <a:prstGeom prst="rect">
          <a:avLst/>
        </a:prstGeom>
      </xdr:spPr>
    </xdr:pic>
    <xdr:clientData/>
  </xdr:twoCellAnchor>
  <xdr:twoCellAnchor>
    <xdr:from>
      <xdr:col>22</xdr:col>
      <xdr:colOff>67237</xdr:colOff>
      <xdr:row>19</xdr:row>
      <xdr:rowOff>257736</xdr:rowOff>
    </xdr:from>
    <xdr:to>
      <xdr:col>34</xdr:col>
      <xdr:colOff>33618</xdr:colOff>
      <xdr:row>24</xdr:row>
      <xdr:rowOff>78440</xdr:rowOff>
    </xdr:to>
    <xdr:grpSp>
      <xdr:nvGrpSpPr>
        <xdr:cNvPr id="31" name="グループ化 30">
          <a:extLst>
            <a:ext uri="{FF2B5EF4-FFF2-40B4-BE49-F238E27FC236}">
              <a16:creationId xmlns:a16="http://schemas.microsoft.com/office/drawing/2014/main" id="{030D5DD3-F935-457A-8C16-B54FF4BCE91E}"/>
            </a:ext>
          </a:extLst>
        </xdr:cNvPr>
        <xdr:cNvGrpSpPr/>
      </xdr:nvGrpSpPr>
      <xdr:grpSpPr>
        <a:xfrm>
          <a:off x="6772837" y="5523156"/>
          <a:ext cx="3623981" cy="1268504"/>
          <a:chOff x="6411029" y="459878"/>
          <a:chExt cx="3549414" cy="1810099"/>
        </a:xfrm>
      </xdr:grpSpPr>
      <xdr:sp macro="" textlink="">
        <xdr:nvSpPr>
          <xdr:cNvPr id="32" name="四角形: 角を丸くする 31">
            <a:extLst>
              <a:ext uri="{FF2B5EF4-FFF2-40B4-BE49-F238E27FC236}">
                <a16:creationId xmlns:a16="http://schemas.microsoft.com/office/drawing/2014/main" id="{640C7B59-AE4C-264C-8BC9-CC3F1A4DE9CB}"/>
              </a:ext>
            </a:extLst>
          </xdr:cNvPr>
          <xdr:cNvSpPr/>
        </xdr:nvSpPr>
        <xdr:spPr>
          <a:xfrm>
            <a:off x="6592790" y="459878"/>
            <a:ext cx="3367653" cy="181009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ysClr val="windowText" lastClr="000000"/>
                </a:solidFill>
              </a:rPr>
              <a:t>・複数事業を行う予定の場合は、すべての事業を</a:t>
            </a:r>
            <a:endParaRPr kumimoji="1" lang="en-US" altLang="ja-JP" sz="1100">
              <a:solidFill>
                <a:sysClr val="windowText" lastClr="000000"/>
              </a:solidFill>
            </a:endParaRPr>
          </a:p>
          <a:p>
            <a:pPr algn="l"/>
            <a:r>
              <a:rPr kumimoji="1" lang="ja-JP" altLang="en-US" sz="1100">
                <a:solidFill>
                  <a:sysClr val="windowText" lastClr="000000"/>
                </a:solidFill>
              </a:rPr>
              <a:t>　ご入力ください。</a:t>
            </a:r>
            <a:endParaRPr kumimoji="1" lang="en-US" altLang="ja-JP" sz="1100">
              <a:solidFill>
                <a:sysClr val="windowText" lastClr="000000"/>
              </a:solidFill>
            </a:endParaRPr>
          </a:p>
          <a:p>
            <a:r>
              <a:rPr kumimoji="1" lang="ja-JP" altLang="ja-JP" sz="1100">
                <a:solidFill>
                  <a:sysClr val="windowText" lastClr="000000"/>
                </a:solidFill>
                <a:effectLst/>
                <a:latin typeface="+mn-lt"/>
                <a:ea typeface="+mn-ea"/>
                <a:cs typeface="+mn-cs"/>
              </a:rPr>
              <a:t>・枠に収まらない場合は、行の高さを調節</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　して印刷の際に文字が見切れることが</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　ないように調節してください。</a:t>
            </a:r>
            <a:endParaRPr lang="ja-JP" altLang="ja-JP">
              <a:solidFill>
                <a:sysClr val="windowText" lastClr="000000"/>
              </a:solidFill>
              <a:effectLst/>
            </a:endParaRPr>
          </a:p>
          <a:p>
            <a:pPr algn="l"/>
            <a:endParaRPr kumimoji="1" lang="en-US" altLang="ja-JP" sz="1100">
              <a:solidFill>
                <a:sysClr val="windowText" lastClr="000000"/>
              </a:solidFill>
            </a:endParaRPr>
          </a:p>
        </xdr:txBody>
      </xdr:sp>
      <xdr:sp macro="" textlink="">
        <xdr:nvSpPr>
          <xdr:cNvPr id="33" name="二等辺三角形 32">
            <a:extLst>
              <a:ext uri="{FF2B5EF4-FFF2-40B4-BE49-F238E27FC236}">
                <a16:creationId xmlns:a16="http://schemas.microsoft.com/office/drawing/2014/main" id="{31EBB255-CFB4-22EC-EDB3-FAF576C3AD0C}"/>
              </a:ext>
            </a:extLst>
          </xdr:cNvPr>
          <xdr:cNvSpPr/>
        </xdr:nvSpPr>
        <xdr:spPr>
          <a:xfrm rot="16200000">
            <a:off x="6329407" y="622393"/>
            <a:ext cx="395447" cy="232203"/>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67237</xdr:colOff>
      <xdr:row>24</xdr:row>
      <xdr:rowOff>201707</xdr:rowOff>
    </xdr:from>
    <xdr:to>
      <xdr:col>34</xdr:col>
      <xdr:colOff>33618</xdr:colOff>
      <xdr:row>26</xdr:row>
      <xdr:rowOff>209551</xdr:rowOff>
    </xdr:to>
    <xdr:grpSp>
      <xdr:nvGrpSpPr>
        <xdr:cNvPr id="34" name="グループ化 33">
          <a:extLst>
            <a:ext uri="{FF2B5EF4-FFF2-40B4-BE49-F238E27FC236}">
              <a16:creationId xmlns:a16="http://schemas.microsoft.com/office/drawing/2014/main" id="{8CC8E314-9310-832D-AAD3-28B1A534E51A}"/>
            </a:ext>
          </a:extLst>
        </xdr:cNvPr>
        <xdr:cNvGrpSpPr/>
      </xdr:nvGrpSpPr>
      <xdr:grpSpPr>
        <a:xfrm>
          <a:off x="6772837" y="6914927"/>
          <a:ext cx="3623981" cy="586964"/>
          <a:chOff x="6411029" y="459879"/>
          <a:chExt cx="3549414" cy="836775"/>
        </a:xfrm>
      </xdr:grpSpPr>
      <xdr:sp macro="" textlink="">
        <xdr:nvSpPr>
          <xdr:cNvPr id="35" name="四角形: 角を丸くする 34">
            <a:extLst>
              <a:ext uri="{FF2B5EF4-FFF2-40B4-BE49-F238E27FC236}">
                <a16:creationId xmlns:a16="http://schemas.microsoft.com/office/drawing/2014/main" id="{9D89262A-57E4-FC80-0AC9-F6AA00AF7181}"/>
              </a:ext>
            </a:extLst>
          </xdr:cNvPr>
          <xdr:cNvSpPr/>
        </xdr:nvSpPr>
        <xdr:spPr>
          <a:xfrm>
            <a:off x="6592790" y="459879"/>
            <a:ext cx="3367653" cy="83677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複数事業を行う予定の場合は、すべての事業をご入力ください。</a:t>
            </a:r>
            <a:endParaRPr kumimoji="1" lang="en-US" altLang="ja-JP" sz="1100">
              <a:solidFill>
                <a:schemeClr val="tx1"/>
              </a:solidFill>
            </a:endParaRPr>
          </a:p>
        </xdr:txBody>
      </xdr:sp>
      <xdr:sp macro="" textlink="">
        <xdr:nvSpPr>
          <xdr:cNvPr id="36" name="二等辺三角形 35">
            <a:extLst>
              <a:ext uri="{FF2B5EF4-FFF2-40B4-BE49-F238E27FC236}">
                <a16:creationId xmlns:a16="http://schemas.microsoft.com/office/drawing/2014/main" id="{BA0C4000-5C13-BC29-B01C-FD5104B43A04}"/>
              </a:ext>
            </a:extLst>
          </xdr:cNvPr>
          <xdr:cNvSpPr/>
        </xdr:nvSpPr>
        <xdr:spPr>
          <a:xfrm rot="16200000">
            <a:off x="6329407" y="622393"/>
            <a:ext cx="395447" cy="232203"/>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24</xdr:col>
      <xdr:colOff>44826</xdr:colOff>
      <xdr:row>34</xdr:row>
      <xdr:rowOff>268941</xdr:rowOff>
    </xdr:from>
    <xdr:to>
      <xdr:col>31</xdr:col>
      <xdr:colOff>280147</xdr:colOff>
      <xdr:row>36</xdr:row>
      <xdr:rowOff>67235</xdr:rowOff>
    </xdr:to>
    <xdr:grpSp>
      <xdr:nvGrpSpPr>
        <xdr:cNvPr id="37" name="グループ化 36">
          <a:extLst>
            <a:ext uri="{FF2B5EF4-FFF2-40B4-BE49-F238E27FC236}">
              <a16:creationId xmlns:a16="http://schemas.microsoft.com/office/drawing/2014/main" id="{4B08F943-E817-FEBA-0498-78AF0B600867}"/>
            </a:ext>
          </a:extLst>
        </xdr:cNvPr>
        <xdr:cNvGrpSpPr/>
      </xdr:nvGrpSpPr>
      <xdr:grpSpPr>
        <a:xfrm>
          <a:off x="7360026" y="9877761"/>
          <a:ext cx="2368921" cy="377414"/>
          <a:chOff x="6411029" y="491634"/>
          <a:chExt cx="3560471" cy="539855"/>
        </a:xfrm>
      </xdr:grpSpPr>
      <xdr:sp macro="" textlink="">
        <xdr:nvSpPr>
          <xdr:cNvPr id="38" name="四角形: 角を丸くする 37">
            <a:extLst>
              <a:ext uri="{FF2B5EF4-FFF2-40B4-BE49-F238E27FC236}">
                <a16:creationId xmlns:a16="http://schemas.microsoft.com/office/drawing/2014/main" id="{22C8762C-B914-CB17-1F87-EE532859F8E8}"/>
              </a:ext>
            </a:extLst>
          </xdr:cNvPr>
          <xdr:cNvSpPr/>
        </xdr:nvSpPr>
        <xdr:spPr>
          <a:xfrm>
            <a:off x="6603847" y="491634"/>
            <a:ext cx="3367653" cy="5398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こちらの〇をご利用ください。</a:t>
            </a:r>
            <a:endParaRPr kumimoji="1" lang="en-US" altLang="ja-JP" sz="1100">
              <a:solidFill>
                <a:schemeClr val="tx1"/>
              </a:solidFill>
            </a:endParaRPr>
          </a:p>
        </xdr:txBody>
      </xdr:sp>
      <xdr:sp macro="" textlink="">
        <xdr:nvSpPr>
          <xdr:cNvPr id="39" name="二等辺三角形 38">
            <a:extLst>
              <a:ext uri="{FF2B5EF4-FFF2-40B4-BE49-F238E27FC236}">
                <a16:creationId xmlns:a16="http://schemas.microsoft.com/office/drawing/2014/main" id="{244A42C4-1742-410A-7C9F-626CEDEA40B2}"/>
              </a:ext>
            </a:extLst>
          </xdr:cNvPr>
          <xdr:cNvSpPr/>
        </xdr:nvSpPr>
        <xdr:spPr>
          <a:xfrm rot="16200000">
            <a:off x="6329407" y="622393"/>
            <a:ext cx="395447" cy="232203"/>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24</xdr:col>
      <xdr:colOff>44826</xdr:colOff>
      <xdr:row>38</xdr:row>
      <xdr:rowOff>268940</xdr:rowOff>
    </xdr:from>
    <xdr:to>
      <xdr:col>31</xdr:col>
      <xdr:colOff>280147</xdr:colOff>
      <xdr:row>40</xdr:row>
      <xdr:rowOff>67234</xdr:rowOff>
    </xdr:to>
    <xdr:grpSp>
      <xdr:nvGrpSpPr>
        <xdr:cNvPr id="40" name="グループ化 39">
          <a:extLst>
            <a:ext uri="{FF2B5EF4-FFF2-40B4-BE49-F238E27FC236}">
              <a16:creationId xmlns:a16="http://schemas.microsoft.com/office/drawing/2014/main" id="{929C4A14-1A5B-B9E6-8903-9896E8F19071}"/>
            </a:ext>
          </a:extLst>
        </xdr:cNvPr>
        <xdr:cNvGrpSpPr/>
      </xdr:nvGrpSpPr>
      <xdr:grpSpPr>
        <a:xfrm>
          <a:off x="7360026" y="11036000"/>
          <a:ext cx="2368921" cy="377414"/>
          <a:chOff x="6411029" y="491634"/>
          <a:chExt cx="3560471" cy="539855"/>
        </a:xfrm>
      </xdr:grpSpPr>
      <xdr:sp macro="" textlink="">
        <xdr:nvSpPr>
          <xdr:cNvPr id="41" name="四角形: 角を丸くする 40">
            <a:extLst>
              <a:ext uri="{FF2B5EF4-FFF2-40B4-BE49-F238E27FC236}">
                <a16:creationId xmlns:a16="http://schemas.microsoft.com/office/drawing/2014/main" id="{EE7595C6-F150-6985-FF29-A5C1BAF93C78}"/>
              </a:ext>
            </a:extLst>
          </xdr:cNvPr>
          <xdr:cNvSpPr/>
        </xdr:nvSpPr>
        <xdr:spPr>
          <a:xfrm>
            <a:off x="6603847" y="491634"/>
            <a:ext cx="3367653" cy="5398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こちらの〇をご利用ください。</a:t>
            </a:r>
            <a:endParaRPr kumimoji="1" lang="en-US" altLang="ja-JP" sz="1100">
              <a:solidFill>
                <a:schemeClr val="tx1"/>
              </a:solidFill>
            </a:endParaRPr>
          </a:p>
        </xdr:txBody>
      </xdr:sp>
      <xdr:sp macro="" textlink="">
        <xdr:nvSpPr>
          <xdr:cNvPr id="42" name="二等辺三角形 41">
            <a:extLst>
              <a:ext uri="{FF2B5EF4-FFF2-40B4-BE49-F238E27FC236}">
                <a16:creationId xmlns:a16="http://schemas.microsoft.com/office/drawing/2014/main" id="{49B79C75-D8BD-39FF-CB33-B487E8376479}"/>
              </a:ext>
            </a:extLst>
          </xdr:cNvPr>
          <xdr:cNvSpPr/>
        </xdr:nvSpPr>
        <xdr:spPr>
          <a:xfrm rot="16200000">
            <a:off x="6329407" y="622393"/>
            <a:ext cx="395447" cy="232203"/>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33618</xdr:colOff>
      <xdr:row>28</xdr:row>
      <xdr:rowOff>44824</xdr:rowOff>
    </xdr:from>
    <xdr:to>
      <xdr:col>32</xdr:col>
      <xdr:colOff>176862</xdr:colOff>
      <xdr:row>31</xdr:row>
      <xdr:rowOff>179294</xdr:rowOff>
    </xdr:to>
    <xdr:grpSp>
      <xdr:nvGrpSpPr>
        <xdr:cNvPr id="2" name="グループ化 1">
          <a:extLst>
            <a:ext uri="{FF2B5EF4-FFF2-40B4-BE49-F238E27FC236}">
              <a16:creationId xmlns:a16="http://schemas.microsoft.com/office/drawing/2014/main" id="{7AEA4BBA-E37D-40CA-AAD2-DA3965C12758}"/>
            </a:ext>
          </a:extLst>
        </xdr:cNvPr>
        <xdr:cNvGrpSpPr/>
      </xdr:nvGrpSpPr>
      <xdr:grpSpPr>
        <a:xfrm>
          <a:off x="6739218" y="7916284"/>
          <a:ext cx="3191244" cy="1003150"/>
          <a:chOff x="6488430" y="416419"/>
          <a:chExt cx="3180542" cy="1469089"/>
        </a:xfrm>
      </xdr:grpSpPr>
      <xdr:sp macro="" textlink="">
        <xdr:nvSpPr>
          <xdr:cNvPr id="3" name="四角形: 角を丸くする 2">
            <a:extLst>
              <a:ext uri="{FF2B5EF4-FFF2-40B4-BE49-F238E27FC236}">
                <a16:creationId xmlns:a16="http://schemas.microsoft.com/office/drawing/2014/main" id="{8417182A-EF8D-7613-9AA2-0B268B2824E8}"/>
              </a:ext>
            </a:extLst>
          </xdr:cNvPr>
          <xdr:cNvSpPr/>
        </xdr:nvSpPr>
        <xdr:spPr>
          <a:xfrm>
            <a:off x="6637020" y="416419"/>
            <a:ext cx="3031952" cy="14690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4" name="二等辺三角形 3">
            <a:extLst>
              <a:ext uri="{FF2B5EF4-FFF2-40B4-BE49-F238E27FC236}">
                <a16:creationId xmlns:a16="http://schemas.microsoft.com/office/drawing/2014/main" id="{BA850788-6257-88D3-1A20-A494A4134F49}"/>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0</xdr:colOff>
      <xdr:row>1</xdr:row>
      <xdr:rowOff>0</xdr:rowOff>
    </xdr:from>
    <xdr:to>
      <xdr:col>31</xdr:col>
      <xdr:colOff>121920</xdr:colOff>
      <xdr:row>2</xdr:row>
      <xdr:rowOff>71718</xdr:rowOff>
    </xdr:to>
    <xdr:sp macro="" textlink="">
      <xdr:nvSpPr>
        <xdr:cNvPr id="2" name="正方形/長方形 1">
          <a:extLst>
            <a:ext uri="{FF2B5EF4-FFF2-40B4-BE49-F238E27FC236}">
              <a16:creationId xmlns:a16="http://schemas.microsoft.com/office/drawing/2014/main" id="{870AF64B-9D7F-4389-AF69-2AEE979C2DA1}"/>
            </a:ext>
          </a:extLst>
        </xdr:cNvPr>
        <xdr:cNvSpPr/>
      </xdr:nvSpPr>
      <xdr:spPr>
        <a:xfrm>
          <a:off x="7056120" y="213360"/>
          <a:ext cx="2865120" cy="36127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21</xdr:col>
      <xdr:colOff>19050</xdr:colOff>
      <xdr:row>17</xdr:row>
      <xdr:rowOff>133350</xdr:rowOff>
    </xdr:from>
    <xdr:to>
      <xdr:col>31</xdr:col>
      <xdr:colOff>194310</xdr:colOff>
      <xdr:row>19</xdr:row>
      <xdr:rowOff>85725</xdr:rowOff>
    </xdr:to>
    <xdr:grpSp>
      <xdr:nvGrpSpPr>
        <xdr:cNvPr id="3" name="グループ化 2">
          <a:extLst>
            <a:ext uri="{FF2B5EF4-FFF2-40B4-BE49-F238E27FC236}">
              <a16:creationId xmlns:a16="http://schemas.microsoft.com/office/drawing/2014/main" id="{860433A0-8E1C-4FCD-936F-38E8C0E77186}"/>
            </a:ext>
          </a:extLst>
        </xdr:cNvPr>
        <xdr:cNvGrpSpPr/>
      </xdr:nvGrpSpPr>
      <xdr:grpSpPr>
        <a:xfrm>
          <a:off x="6770370" y="5345430"/>
          <a:ext cx="3223260" cy="592455"/>
          <a:chOff x="6488430" y="738470"/>
          <a:chExt cx="3180542" cy="853290"/>
        </a:xfrm>
      </xdr:grpSpPr>
      <xdr:sp macro="" textlink="">
        <xdr:nvSpPr>
          <xdr:cNvPr id="4" name="四角形: 角を丸くする 3">
            <a:extLst>
              <a:ext uri="{FF2B5EF4-FFF2-40B4-BE49-F238E27FC236}">
                <a16:creationId xmlns:a16="http://schemas.microsoft.com/office/drawing/2014/main" id="{ABAEAD72-F751-9E8E-5868-5DBB998B53D3}"/>
              </a:ext>
            </a:extLst>
          </xdr:cNvPr>
          <xdr:cNvSpPr/>
        </xdr:nvSpPr>
        <xdr:spPr>
          <a:xfrm>
            <a:off x="6637020" y="738470"/>
            <a:ext cx="3031952" cy="85329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左表（創業に必要な資金）と右表（調達方法）が一致するようにご入力ください。</a:t>
            </a:r>
            <a:endParaRPr kumimoji="1" lang="en-US" altLang="ja-JP" sz="1100">
              <a:solidFill>
                <a:schemeClr val="tx1"/>
              </a:solidFill>
            </a:endParaRPr>
          </a:p>
        </xdr:txBody>
      </xdr:sp>
      <xdr:sp macro="" textlink="">
        <xdr:nvSpPr>
          <xdr:cNvPr id="5" name="二等辺三角形 4">
            <a:extLst>
              <a:ext uri="{FF2B5EF4-FFF2-40B4-BE49-F238E27FC236}">
                <a16:creationId xmlns:a16="http://schemas.microsoft.com/office/drawing/2014/main" id="{6ED23BEF-DA5D-F203-BA7C-4340C6A6FF36}"/>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274320</xdr:colOff>
      <xdr:row>2</xdr:row>
      <xdr:rowOff>71718</xdr:rowOff>
    </xdr:to>
    <xdr:sp macro="" textlink="">
      <xdr:nvSpPr>
        <xdr:cNvPr id="4" name="正方形/長方形 3">
          <a:extLst>
            <a:ext uri="{FF2B5EF4-FFF2-40B4-BE49-F238E27FC236}">
              <a16:creationId xmlns:a16="http://schemas.microsoft.com/office/drawing/2014/main" id="{8BC5CBD6-5718-47D1-AF26-1A6C5A607010}"/>
            </a:ext>
          </a:extLst>
        </xdr:cNvPr>
        <xdr:cNvSpPr/>
      </xdr:nvSpPr>
      <xdr:spPr>
        <a:xfrm>
          <a:off x="7010400" y="213360"/>
          <a:ext cx="3017520" cy="36127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66675</xdr:colOff>
      <xdr:row>9</xdr:row>
      <xdr:rowOff>209550</xdr:rowOff>
    </xdr:from>
    <xdr:to>
      <xdr:col>32</xdr:col>
      <xdr:colOff>241936</xdr:colOff>
      <xdr:row>13</xdr:row>
      <xdr:rowOff>142875</xdr:rowOff>
    </xdr:to>
    <xdr:grpSp>
      <xdr:nvGrpSpPr>
        <xdr:cNvPr id="5" name="グループ化 4">
          <a:extLst>
            <a:ext uri="{FF2B5EF4-FFF2-40B4-BE49-F238E27FC236}">
              <a16:creationId xmlns:a16="http://schemas.microsoft.com/office/drawing/2014/main" id="{87A0AE44-1C3A-4FD1-92E1-31B3F6D8E557}"/>
            </a:ext>
          </a:extLst>
        </xdr:cNvPr>
        <xdr:cNvGrpSpPr/>
      </xdr:nvGrpSpPr>
      <xdr:grpSpPr>
        <a:xfrm>
          <a:off x="6772275" y="2586990"/>
          <a:ext cx="3223261" cy="1365885"/>
          <a:chOff x="6488430" y="339348"/>
          <a:chExt cx="3180543" cy="1981835"/>
        </a:xfrm>
      </xdr:grpSpPr>
      <xdr:sp macro="" textlink="">
        <xdr:nvSpPr>
          <xdr:cNvPr id="6" name="四角形: 角を丸くする 5">
            <a:extLst>
              <a:ext uri="{FF2B5EF4-FFF2-40B4-BE49-F238E27FC236}">
                <a16:creationId xmlns:a16="http://schemas.microsoft.com/office/drawing/2014/main" id="{909B736D-6DB3-9567-9CB8-D9A6B0138850}"/>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7" name="二等辺三角形 6">
            <a:extLst>
              <a:ext uri="{FF2B5EF4-FFF2-40B4-BE49-F238E27FC236}">
                <a16:creationId xmlns:a16="http://schemas.microsoft.com/office/drawing/2014/main" id="{2256B0AA-0C4F-9D5F-158C-2ADE29351BE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1</xdr:row>
      <xdr:rowOff>0</xdr:rowOff>
    </xdr:from>
    <xdr:to>
      <xdr:col>31</xdr:col>
      <xdr:colOff>198120</xdr:colOff>
      <xdr:row>2</xdr:row>
      <xdr:rowOff>71718</xdr:rowOff>
    </xdr:to>
    <xdr:sp macro="" textlink="">
      <xdr:nvSpPr>
        <xdr:cNvPr id="10" name="正方形/長方形 9">
          <a:extLst>
            <a:ext uri="{FF2B5EF4-FFF2-40B4-BE49-F238E27FC236}">
              <a16:creationId xmlns:a16="http://schemas.microsoft.com/office/drawing/2014/main" id="{1E5521C6-A99D-4986-9207-8EB323617054}"/>
            </a:ext>
          </a:extLst>
        </xdr:cNvPr>
        <xdr:cNvSpPr/>
      </xdr:nvSpPr>
      <xdr:spPr>
        <a:xfrm>
          <a:off x="7292340" y="137160"/>
          <a:ext cx="2636520" cy="36127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57150</xdr:colOff>
      <xdr:row>7</xdr:row>
      <xdr:rowOff>22588</xdr:rowOff>
    </xdr:from>
    <xdr:to>
      <xdr:col>32</xdr:col>
      <xdr:colOff>177982</xdr:colOff>
      <xdr:row>11</xdr:row>
      <xdr:rowOff>255542</xdr:rowOff>
    </xdr:to>
    <xdr:grpSp>
      <xdr:nvGrpSpPr>
        <xdr:cNvPr id="11" name="グループ化 10">
          <a:extLst>
            <a:ext uri="{FF2B5EF4-FFF2-40B4-BE49-F238E27FC236}">
              <a16:creationId xmlns:a16="http://schemas.microsoft.com/office/drawing/2014/main" id="{9EC273F0-94DF-4B70-9F44-641C0B3D8214}"/>
            </a:ext>
          </a:extLst>
        </xdr:cNvPr>
        <xdr:cNvGrpSpPr/>
      </xdr:nvGrpSpPr>
      <xdr:grpSpPr>
        <a:xfrm>
          <a:off x="7044690" y="1958068"/>
          <a:ext cx="3168832" cy="1330234"/>
          <a:chOff x="6488430" y="416419"/>
          <a:chExt cx="3180542" cy="1948805"/>
        </a:xfrm>
      </xdr:grpSpPr>
      <xdr:sp macro="" textlink="">
        <xdr:nvSpPr>
          <xdr:cNvPr id="12" name="四角形: 角を丸くする 11">
            <a:extLst>
              <a:ext uri="{FF2B5EF4-FFF2-40B4-BE49-F238E27FC236}">
                <a16:creationId xmlns:a16="http://schemas.microsoft.com/office/drawing/2014/main" id="{37A8ADE5-9CE5-C214-24C9-7D88CB14110F}"/>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・承継することになった経緯や背景、基本</a:t>
            </a:r>
            <a:endParaRPr kumimoji="1" lang="en-US" altLang="ja-JP" sz="1100">
              <a:solidFill>
                <a:schemeClr val="tx1"/>
              </a:solidFill>
            </a:endParaRPr>
          </a:p>
          <a:p>
            <a:pPr algn="l"/>
            <a:r>
              <a:rPr kumimoji="1" lang="ja-JP" altLang="en-US" sz="1100">
                <a:solidFill>
                  <a:schemeClr val="tx1"/>
                </a:solidFill>
              </a:rPr>
              <a:t>　方針を具体的にご入力ください。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3" name="二等辺三角形 12">
            <a:extLst>
              <a:ext uri="{FF2B5EF4-FFF2-40B4-BE49-F238E27FC236}">
                <a16:creationId xmlns:a16="http://schemas.microsoft.com/office/drawing/2014/main" id="{52DD3429-4A43-1863-5EAA-EAC0FFE4907A}"/>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125730</xdr:colOff>
      <xdr:row>5</xdr:row>
      <xdr:rowOff>200025</xdr:rowOff>
    </xdr:from>
    <xdr:to>
      <xdr:col>32</xdr:col>
      <xdr:colOff>279219</xdr:colOff>
      <xdr:row>6</xdr:row>
      <xdr:rowOff>47353</xdr:rowOff>
    </xdr:to>
    <xdr:sp macro="" textlink="">
      <xdr:nvSpPr>
        <xdr:cNvPr id="14" name="正方形/長方形 13">
          <a:extLst>
            <a:ext uri="{FF2B5EF4-FFF2-40B4-BE49-F238E27FC236}">
              <a16:creationId xmlns:a16="http://schemas.microsoft.com/office/drawing/2014/main" id="{FE82AFB9-9AB0-4A51-AC6D-3225F6771315}"/>
            </a:ext>
          </a:extLst>
        </xdr:cNvPr>
        <xdr:cNvSpPr/>
      </xdr:nvSpPr>
      <xdr:spPr>
        <a:xfrm>
          <a:off x="7107555" y="1524000"/>
          <a:ext cx="3201489" cy="333103"/>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28575</xdr:colOff>
      <xdr:row>29</xdr:row>
      <xdr:rowOff>142876</xdr:rowOff>
    </xdr:from>
    <xdr:to>
      <xdr:col>32</xdr:col>
      <xdr:colOff>157028</xdr:colOff>
      <xdr:row>33</xdr:row>
      <xdr:rowOff>211718</xdr:rowOff>
    </xdr:to>
    <xdr:grpSp>
      <xdr:nvGrpSpPr>
        <xdr:cNvPr id="15" name="グループ化 14">
          <a:extLst>
            <a:ext uri="{FF2B5EF4-FFF2-40B4-BE49-F238E27FC236}">
              <a16:creationId xmlns:a16="http://schemas.microsoft.com/office/drawing/2014/main" id="{BB926C85-E944-44B6-A648-E0E6E56B33C2}"/>
            </a:ext>
          </a:extLst>
        </xdr:cNvPr>
        <xdr:cNvGrpSpPr/>
      </xdr:nvGrpSpPr>
      <xdr:grpSpPr>
        <a:xfrm>
          <a:off x="7016115" y="8143876"/>
          <a:ext cx="3176453" cy="2781562"/>
          <a:chOff x="6480911" y="2184"/>
          <a:chExt cx="3188062" cy="2461049"/>
        </a:xfrm>
      </xdr:grpSpPr>
      <xdr:sp macro="" textlink="">
        <xdr:nvSpPr>
          <xdr:cNvPr id="16" name="四角形: 角を丸くする 15">
            <a:extLst>
              <a:ext uri="{FF2B5EF4-FFF2-40B4-BE49-F238E27FC236}">
                <a16:creationId xmlns:a16="http://schemas.microsoft.com/office/drawing/2014/main" id="{FDD75816-17BA-05E6-3E17-CC965A91C91E}"/>
              </a:ext>
            </a:extLst>
          </xdr:cNvPr>
          <xdr:cNvSpPr/>
        </xdr:nvSpPr>
        <xdr:spPr>
          <a:xfrm>
            <a:off x="6637021" y="2184"/>
            <a:ext cx="3031952" cy="246104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a:solidFill>
                  <a:schemeClr val="tx1"/>
                </a:solidFill>
              </a:rPr>
              <a:t>【</a:t>
            </a:r>
            <a:r>
              <a:rPr kumimoji="1" lang="ja-JP" altLang="en-US" sz="1100">
                <a:solidFill>
                  <a:schemeClr val="tx1"/>
                </a:solidFill>
              </a:rPr>
              <a:t>スキーム</a:t>
            </a:r>
            <a:r>
              <a:rPr kumimoji="1" lang="en-US" altLang="ja-JP" sz="1100">
                <a:solidFill>
                  <a:schemeClr val="tx1"/>
                </a:solidFill>
              </a:rPr>
              <a:t>】</a:t>
            </a:r>
          </a:p>
          <a:p>
            <a:pPr algn="l"/>
            <a:r>
              <a:rPr kumimoji="1" lang="ja-JP" altLang="en-US" sz="1100">
                <a:solidFill>
                  <a:schemeClr val="tx1"/>
                </a:solidFill>
              </a:rPr>
              <a:t>　工場・店舗等の引継ぎ計画を具体的に</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スケジュール</a:t>
            </a:r>
            <a:r>
              <a:rPr kumimoji="1" lang="en-US" altLang="ja-JP" sz="1100">
                <a:solidFill>
                  <a:schemeClr val="tx1"/>
                </a:solidFill>
                <a:effectLst/>
                <a:latin typeface="+mn-lt"/>
                <a:ea typeface="+mn-ea"/>
                <a:cs typeface="+mn-cs"/>
              </a:rPr>
              <a:t>】</a:t>
            </a:r>
            <a:endParaRPr lang="ja-JP" altLang="ja-JP">
              <a:solidFill>
                <a:schemeClr val="tx1"/>
              </a:solidFill>
              <a:effectLst/>
            </a:endParaRPr>
          </a:p>
          <a:p>
            <a:r>
              <a:rPr kumimoji="1" lang="ja-JP" altLang="ja-JP" sz="1100">
                <a:solidFill>
                  <a:schemeClr val="tx1"/>
                </a:solidFill>
                <a:effectLst/>
                <a:latin typeface="+mn-lt"/>
                <a:ea typeface="+mn-ea"/>
                <a:cs typeface="+mn-cs"/>
              </a:rPr>
              <a:t>　</a:t>
            </a:r>
            <a:r>
              <a:rPr kumimoji="1" lang="ja-JP" altLang="en-US" sz="1100">
                <a:solidFill>
                  <a:schemeClr val="tx1"/>
                </a:solidFill>
                <a:effectLst/>
                <a:latin typeface="+mn-lt"/>
                <a:ea typeface="+mn-ea"/>
                <a:cs typeface="+mn-cs"/>
              </a:rPr>
              <a:t>具体的な引継ぎスケジュールをご入力く</a:t>
            </a:r>
            <a:endParaRPr kumimoji="1" lang="en-US" altLang="ja-JP" sz="1100">
              <a:solidFill>
                <a:schemeClr val="tx1"/>
              </a:solidFill>
              <a:effectLst/>
              <a:latin typeface="+mn-lt"/>
              <a:ea typeface="+mn-ea"/>
              <a:cs typeface="+mn-cs"/>
            </a:endParaRPr>
          </a:p>
          <a:p>
            <a:r>
              <a:rPr kumimoji="1" lang="ja-JP" altLang="en-US" sz="1100">
                <a:solidFill>
                  <a:schemeClr val="tx1"/>
                </a:solidFill>
                <a:effectLst/>
                <a:latin typeface="+mn-lt"/>
                <a:ea typeface="+mn-ea"/>
                <a:cs typeface="+mn-cs"/>
              </a:rPr>
              <a:t>　ださい。</a:t>
            </a:r>
            <a:endParaRPr kumimoji="1" lang="en-US" altLang="ja-JP" sz="1100">
              <a:solidFill>
                <a:schemeClr val="tx1"/>
              </a:solidFill>
              <a:effectLst/>
              <a:latin typeface="+mn-lt"/>
              <a:ea typeface="+mn-ea"/>
              <a:cs typeface="+mn-cs"/>
            </a:endParaRPr>
          </a:p>
          <a:p>
            <a:br>
              <a:rPr kumimoji="1" lang="en-US" altLang="ja-JP" sz="1100">
                <a:solidFill>
                  <a:schemeClr val="tx1"/>
                </a:solidFill>
                <a:effectLst/>
                <a:latin typeface="+mn-lt"/>
                <a:ea typeface="+mn-ea"/>
                <a:cs typeface="+mn-cs"/>
              </a:rPr>
            </a:br>
            <a:r>
              <a:rPr kumimoji="1" lang="ja-JP" altLang="ja-JP" sz="1100">
                <a:solidFill>
                  <a:schemeClr val="tx1"/>
                </a:solidFill>
                <a:effectLst/>
                <a:latin typeface="+mn-lt"/>
                <a:ea typeface="+mn-ea"/>
                <a:cs typeface="+mn-cs"/>
              </a:rPr>
              <a:t>・枠に収まらない場合は、行の高さを調節</a:t>
            </a:r>
            <a:endParaRPr lang="ja-JP" altLang="ja-JP">
              <a:solidFill>
                <a:schemeClr val="tx1"/>
              </a:solidFill>
              <a:effectLst/>
            </a:endParaRPr>
          </a:p>
          <a:p>
            <a:r>
              <a:rPr kumimoji="1" lang="ja-JP" altLang="ja-JP" sz="1100">
                <a:solidFill>
                  <a:schemeClr val="tx1"/>
                </a:solidFill>
                <a:effectLst/>
                <a:latin typeface="+mn-lt"/>
                <a:ea typeface="+mn-ea"/>
                <a:cs typeface="+mn-cs"/>
              </a:rPr>
              <a:t>　して印刷の際に文字が見切れることが</a:t>
            </a:r>
            <a:endParaRPr lang="ja-JP" altLang="ja-JP">
              <a:solidFill>
                <a:schemeClr val="tx1"/>
              </a:solidFill>
              <a:effectLst/>
            </a:endParaRPr>
          </a:p>
          <a:p>
            <a:r>
              <a:rPr kumimoji="1" lang="ja-JP" altLang="ja-JP" sz="1100">
                <a:solidFill>
                  <a:schemeClr val="tx1"/>
                </a:solidFill>
                <a:effectLst/>
                <a:latin typeface="+mn-lt"/>
                <a:ea typeface="+mn-ea"/>
                <a:cs typeface="+mn-cs"/>
              </a:rPr>
              <a:t>　ないように調節してください。</a:t>
            </a:r>
            <a:endParaRPr lang="ja-JP" altLang="ja-JP">
              <a:solidFill>
                <a:schemeClr val="tx1"/>
              </a:solidFill>
              <a:effectLst/>
            </a:endParaRPr>
          </a:p>
        </xdr:txBody>
      </xdr:sp>
      <xdr:sp macro="" textlink="">
        <xdr:nvSpPr>
          <xdr:cNvPr id="17" name="二等辺三角形 16">
            <a:extLst>
              <a:ext uri="{FF2B5EF4-FFF2-40B4-BE49-F238E27FC236}">
                <a16:creationId xmlns:a16="http://schemas.microsoft.com/office/drawing/2014/main" id="{2D3A632E-C589-EA98-8A31-C1FC9A12AD86}"/>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sp macro="" textlink="">
        <xdr:nvSpPr>
          <xdr:cNvPr id="18" name="二等辺三角形 17">
            <a:extLst>
              <a:ext uri="{FF2B5EF4-FFF2-40B4-BE49-F238E27FC236}">
                <a16:creationId xmlns:a16="http://schemas.microsoft.com/office/drawing/2014/main" id="{E6B304CD-66E0-C2B5-BDE7-2A018A47F607}"/>
              </a:ext>
            </a:extLst>
          </xdr:cNvPr>
          <xdr:cNvSpPr/>
        </xdr:nvSpPr>
        <xdr:spPr>
          <a:xfrm rot="16200000">
            <a:off x="6422207" y="1854305"/>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33843</xdr:colOff>
      <xdr:row>35</xdr:row>
      <xdr:rowOff>107502</xdr:rowOff>
    </xdr:from>
    <xdr:to>
      <xdr:col>32</xdr:col>
      <xdr:colOff>162295</xdr:colOff>
      <xdr:row>36</xdr:row>
      <xdr:rowOff>93495</xdr:rowOff>
    </xdr:to>
    <xdr:grpSp>
      <xdr:nvGrpSpPr>
        <xdr:cNvPr id="19" name="グループ化 18">
          <a:extLst>
            <a:ext uri="{FF2B5EF4-FFF2-40B4-BE49-F238E27FC236}">
              <a16:creationId xmlns:a16="http://schemas.microsoft.com/office/drawing/2014/main" id="{8227D530-9AD7-4EB7-8AAA-35C7C9A7346D}"/>
            </a:ext>
          </a:extLst>
        </xdr:cNvPr>
        <xdr:cNvGrpSpPr/>
      </xdr:nvGrpSpPr>
      <xdr:grpSpPr>
        <a:xfrm>
          <a:off x="7021383" y="11369862"/>
          <a:ext cx="3176452" cy="420333"/>
          <a:chOff x="6488430" y="823796"/>
          <a:chExt cx="3188061" cy="814755"/>
        </a:xfrm>
      </xdr:grpSpPr>
      <xdr:sp macro="" textlink="">
        <xdr:nvSpPr>
          <xdr:cNvPr id="20" name="四角形: 角を丸くする 19">
            <a:extLst>
              <a:ext uri="{FF2B5EF4-FFF2-40B4-BE49-F238E27FC236}">
                <a16:creationId xmlns:a16="http://schemas.microsoft.com/office/drawing/2014/main" id="{BC87EEC9-B7D1-9FA5-DC89-2A8117E04DB8}"/>
              </a:ext>
            </a:extLst>
          </xdr:cNvPr>
          <xdr:cNvSpPr/>
        </xdr:nvSpPr>
        <xdr:spPr>
          <a:xfrm>
            <a:off x="6644539" y="823796"/>
            <a:ext cx="3031952" cy="8147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b="1">
                <a:solidFill>
                  <a:srgbClr val="FF0000"/>
                </a:solidFill>
              </a:rPr>
              <a:t>※</a:t>
            </a:r>
            <a:r>
              <a:rPr kumimoji="1" lang="ja-JP" altLang="en-US" sz="1100" b="1">
                <a:solidFill>
                  <a:srgbClr val="FF0000"/>
                </a:solidFill>
              </a:rPr>
              <a:t>引継資源の一覧表を添付してください</a:t>
            </a:r>
          </a:p>
        </xdr:txBody>
      </xdr:sp>
      <xdr:sp macro="" textlink="">
        <xdr:nvSpPr>
          <xdr:cNvPr id="21" name="二等辺三角形 20">
            <a:extLst>
              <a:ext uri="{FF2B5EF4-FFF2-40B4-BE49-F238E27FC236}">
                <a16:creationId xmlns:a16="http://schemas.microsoft.com/office/drawing/2014/main" id="{1DCC9158-422D-B3C8-B6FB-0E6170BEBC7A}"/>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33842</xdr:colOff>
      <xdr:row>36</xdr:row>
      <xdr:rowOff>250714</xdr:rowOff>
    </xdr:from>
    <xdr:to>
      <xdr:col>32</xdr:col>
      <xdr:colOff>197895</xdr:colOff>
      <xdr:row>40</xdr:row>
      <xdr:rowOff>135517</xdr:rowOff>
    </xdr:to>
    <xdr:grpSp>
      <xdr:nvGrpSpPr>
        <xdr:cNvPr id="22" name="グループ化 21">
          <a:extLst>
            <a:ext uri="{FF2B5EF4-FFF2-40B4-BE49-F238E27FC236}">
              <a16:creationId xmlns:a16="http://schemas.microsoft.com/office/drawing/2014/main" id="{6BBDB9EB-7D29-4253-9D5D-220134CD31B6}"/>
            </a:ext>
          </a:extLst>
        </xdr:cNvPr>
        <xdr:cNvGrpSpPr/>
      </xdr:nvGrpSpPr>
      <xdr:grpSpPr>
        <a:xfrm>
          <a:off x="7021382" y="11947414"/>
          <a:ext cx="3212053" cy="982083"/>
          <a:chOff x="6477296" y="416419"/>
          <a:chExt cx="3191676" cy="1399792"/>
        </a:xfrm>
      </xdr:grpSpPr>
      <xdr:sp macro="" textlink="">
        <xdr:nvSpPr>
          <xdr:cNvPr id="23" name="四角形: 角を丸くする 22">
            <a:extLst>
              <a:ext uri="{FF2B5EF4-FFF2-40B4-BE49-F238E27FC236}">
                <a16:creationId xmlns:a16="http://schemas.microsoft.com/office/drawing/2014/main" id="{78B69AB3-148D-2A6F-8086-3972D08AF174}"/>
              </a:ext>
            </a:extLst>
          </xdr:cNvPr>
          <xdr:cNvSpPr/>
        </xdr:nvSpPr>
        <xdr:spPr>
          <a:xfrm>
            <a:off x="6637020" y="416419"/>
            <a:ext cx="3031952" cy="1399792"/>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枠に収まらない場合は、行の高さを調節して印刷の際に文字が見切れることがないように調節してください。</a:t>
            </a:r>
          </a:p>
        </xdr:txBody>
      </xdr:sp>
      <xdr:sp macro="" textlink="">
        <xdr:nvSpPr>
          <xdr:cNvPr id="24" name="二等辺三角形 23">
            <a:extLst>
              <a:ext uri="{FF2B5EF4-FFF2-40B4-BE49-F238E27FC236}">
                <a16:creationId xmlns:a16="http://schemas.microsoft.com/office/drawing/2014/main" id="{74646591-112E-1563-78ED-77FA7D771F38}"/>
              </a:ext>
            </a:extLst>
          </xdr:cNvPr>
          <xdr:cNvSpPr/>
        </xdr:nvSpPr>
        <xdr:spPr>
          <a:xfrm rot="16200000">
            <a:off x="6381612" y="890942"/>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47625</xdr:colOff>
      <xdr:row>13</xdr:row>
      <xdr:rowOff>241663</xdr:rowOff>
    </xdr:from>
    <xdr:to>
      <xdr:col>33</xdr:col>
      <xdr:colOff>161924</xdr:colOff>
      <xdr:row>14</xdr:row>
      <xdr:rowOff>301613</xdr:rowOff>
    </xdr:to>
    <xdr:grpSp>
      <xdr:nvGrpSpPr>
        <xdr:cNvPr id="5" name="グループ化 4">
          <a:extLst>
            <a:ext uri="{FF2B5EF4-FFF2-40B4-BE49-F238E27FC236}">
              <a16:creationId xmlns:a16="http://schemas.microsoft.com/office/drawing/2014/main" id="{C6C5DFCE-FFC9-44DE-956F-3A83D2F75145}"/>
            </a:ext>
          </a:extLst>
        </xdr:cNvPr>
        <xdr:cNvGrpSpPr/>
      </xdr:nvGrpSpPr>
      <xdr:grpSpPr>
        <a:xfrm>
          <a:off x="7035165" y="3823063"/>
          <a:ext cx="3467099" cy="334270"/>
          <a:chOff x="6488430" y="823796"/>
          <a:chExt cx="3366511" cy="814755"/>
        </a:xfrm>
      </xdr:grpSpPr>
      <xdr:sp macro="" textlink="">
        <xdr:nvSpPr>
          <xdr:cNvPr id="6" name="四角形: 角を丸くする 5">
            <a:extLst>
              <a:ext uri="{FF2B5EF4-FFF2-40B4-BE49-F238E27FC236}">
                <a16:creationId xmlns:a16="http://schemas.microsoft.com/office/drawing/2014/main" id="{A9151351-6098-55BA-3416-502DC85A5B98}"/>
              </a:ext>
            </a:extLst>
          </xdr:cNvPr>
          <xdr:cNvSpPr/>
        </xdr:nvSpPr>
        <xdr:spPr>
          <a:xfrm>
            <a:off x="6644538" y="823796"/>
            <a:ext cx="3210403" cy="8147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個人事業主の場合は</a:t>
            </a:r>
            <a:r>
              <a:rPr kumimoji="1" lang="ja-JP" altLang="en-US" sz="1100" b="1">
                <a:solidFill>
                  <a:schemeClr val="tx1"/>
                </a:solidFill>
              </a:rPr>
              <a:t>資本金額</a:t>
            </a:r>
            <a:r>
              <a:rPr kumimoji="1" lang="ja-JP" altLang="en-US" sz="1100" b="0">
                <a:solidFill>
                  <a:schemeClr val="tx1"/>
                </a:solidFill>
              </a:rPr>
              <a:t>の</a:t>
            </a:r>
            <a:r>
              <a:rPr kumimoji="1" lang="ja-JP" altLang="en-US" sz="1100">
                <a:solidFill>
                  <a:schemeClr val="tx1"/>
                </a:solidFill>
              </a:rPr>
              <a:t>ご入力不要です。</a:t>
            </a:r>
            <a:endParaRPr kumimoji="1" lang="en-US" altLang="ja-JP" sz="1100">
              <a:solidFill>
                <a:schemeClr val="tx1"/>
              </a:solidFill>
            </a:endParaRPr>
          </a:p>
        </xdr:txBody>
      </xdr:sp>
      <xdr:sp macro="" textlink="">
        <xdr:nvSpPr>
          <xdr:cNvPr id="9" name="二等辺三角形 8">
            <a:extLst>
              <a:ext uri="{FF2B5EF4-FFF2-40B4-BE49-F238E27FC236}">
                <a16:creationId xmlns:a16="http://schemas.microsoft.com/office/drawing/2014/main" id="{6CDF8304-ACBD-9D0A-FCA1-510480103BE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endParaRPr kumimoji="1" lang="ja-JP" altLang="en-US" sz="1100"/>
          </a:p>
        </xdr:txBody>
      </xdr:sp>
    </xdr:grpSp>
    <xdr:clientData/>
  </xdr:twoCellAnchor>
  <xdr:twoCellAnchor>
    <xdr:from>
      <xdr:col>22</xdr:col>
      <xdr:colOff>50983</xdr:colOff>
      <xdr:row>23</xdr:row>
      <xdr:rowOff>57150</xdr:rowOff>
    </xdr:from>
    <xdr:to>
      <xdr:col>36</xdr:col>
      <xdr:colOff>128304</xdr:colOff>
      <xdr:row>25</xdr:row>
      <xdr:rowOff>132232</xdr:rowOff>
    </xdr:to>
    <xdr:grpSp>
      <xdr:nvGrpSpPr>
        <xdr:cNvPr id="2" name="グループ化 1">
          <a:extLst>
            <a:ext uri="{FF2B5EF4-FFF2-40B4-BE49-F238E27FC236}">
              <a16:creationId xmlns:a16="http://schemas.microsoft.com/office/drawing/2014/main" id="{6703171E-5214-88A1-50CF-4EFE0CAF527B}"/>
            </a:ext>
          </a:extLst>
        </xdr:cNvPr>
        <xdr:cNvGrpSpPr/>
      </xdr:nvGrpSpPr>
      <xdr:grpSpPr>
        <a:xfrm>
          <a:off x="7038523" y="6412230"/>
          <a:ext cx="4344521" cy="623722"/>
          <a:chOff x="6532222" y="416415"/>
          <a:chExt cx="3158117" cy="1754858"/>
        </a:xfrm>
      </xdr:grpSpPr>
      <xdr:sp macro="" textlink="">
        <xdr:nvSpPr>
          <xdr:cNvPr id="3" name="四角形: 角を丸くする 2">
            <a:extLst>
              <a:ext uri="{FF2B5EF4-FFF2-40B4-BE49-F238E27FC236}">
                <a16:creationId xmlns:a16="http://schemas.microsoft.com/office/drawing/2014/main" id="{4AAF9C02-5CCA-F02B-DD11-D9BD0F4D8876}"/>
              </a:ext>
            </a:extLst>
          </xdr:cNvPr>
          <xdr:cNvSpPr/>
        </xdr:nvSpPr>
        <xdr:spPr>
          <a:xfrm>
            <a:off x="6658387" y="416415"/>
            <a:ext cx="3031952" cy="175485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廃業・縮小が完了している場合は①、これからの場合は②に</a:t>
            </a:r>
            <a:endParaRPr kumimoji="1" lang="en-US" altLang="ja-JP" sz="1100">
              <a:solidFill>
                <a:schemeClr val="tx1"/>
              </a:solidFill>
            </a:endParaRPr>
          </a:p>
          <a:p>
            <a:pPr algn="l"/>
            <a:r>
              <a:rPr kumimoji="1" lang="ja-JP" altLang="en-US" sz="1100">
                <a:solidFill>
                  <a:schemeClr val="tx1"/>
                </a:solidFill>
              </a:rPr>
              <a:t>時期をご入力ください。</a:t>
            </a:r>
            <a:endParaRPr kumimoji="1" lang="en-US" altLang="ja-JP" sz="1100">
              <a:solidFill>
                <a:schemeClr val="tx1"/>
              </a:solidFill>
            </a:endParaRPr>
          </a:p>
        </xdr:txBody>
      </xdr:sp>
      <xdr:sp macro="" textlink="">
        <xdr:nvSpPr>
          <xdr:cNvPr id="4" name="二等辺三角形 3">
            <a:extLst>
              <a:ext uri="{FF2B5EF4-FFF2-40B4-BE49-F238E27FC236}">
                <a16:creationId xmlns:a16="http://schemas.microsoft.com/office/drawing/2014/main" id="{297E8335-AAC5-FD70-219F-CD3F95D531E7}"/>
              </a:ext>
            </a:extLst>
          </xdr:cNvPr>
          <xdr:cNvSpPr/>
        </xdr:nvSpPr>
        <xdr:spPr>
          <a:xfrm rot="16200000">
            <a:off x="6262369" y="1185327"/>
            <a:ext cx="730901" cy="191196"/>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endParaRPr kumimoji="1" lang="ja-JP" altLang="en-US" sz="1100"/>
          </a:p>
        </xdr:txBody>
      </xdr:sp>
    </xdr:grpSp>
    <xdr:clientData/>
  </xdr:twoCellAnchor>
  <xdr:twoCellAnchor>
    <xdr:from>
      <xdr:col>22</xdr:col>
      <xdr:colOff>138617</xdr:colOff>
      <xdr:row>64</xdr:row>
      <xdr:rowOff>203089</xdr:rowOff>
    </xdr:from>
    <xdr:to>
      <xdr:col>32</xdr:col>
      <xdr:colOff>302670</xdr:colOff>
      <xdr:row>68</xdr:row>
      <xdr:rowOff>59317</xdr:rowOff>
    </xdr:to>
    <xdr:grpSp>
      <xdr:nvGrpSpPr>
        <xdr:cNvPr id="37" name="グループ化 36">
          <a:extLst>
            <a:ext uri="{FF2B5EF4-FFF2-40B4-BE49-F238E27FC236}">
              <a16:creationId xmlns:a16="http://schemas.microsoft.com/office/drawing/2014/main" id="{FF2FFBF2-6B04-D5FF-518C-3D47BABA2697}"/>
            </a:ext>
          </a:extLst>
        </xdr:cNvPr>
        <xdr:cNvGrpSpPr/>
      </xdr:nvGrpSpPr>
      <xdr:grpSpPr>
        <a:xfrm>
          <a:off x="7126157" y="19580749"/>
          <a:ext cx="3212053" cy="1014468"/>
          <a:chOff x="6477296" y="416419"/>
          <a:chExt cx="3191676" cy="1399792"/>
        </a:xfrm>
      </xdr:grpSpPr>
      <xdr:sp macro="" textlink="">
        <xdr:nvSpPr>
          <xdr:cNvPr id="38" name="四角形: 角を丸くする 37">
            <a:extLst>
              <a:ext uri="{FF2B5EF4-FFF2-40B4-BE49-F238E27FC236}">
                <a16:creationId xmlns:a16="http://schemas.microsoft.com/office/drawing/2014/main" id="{15143D04-6E93-54C5-B6CC-C9D5B9826F96}"/>
              </a:ext>
            </a:extLst>
          </xdr:cNvPr>
          <xdr:cNvSpPr/>
        </xdr:nvSpPr>
        <xdr:spPr>
          <a:xfrm>
            <a:off x="6637020" y="416419"/>
            <a:ext cx="3031952" cy="1399792"/>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枠に収まらない場合は、行の高さを調節して印刷の際に文字が見切れることがないように調節してください。</a:t>
            </a:r>
          </a:p>
        </xdr:txBody>
      </xdr:sp>
      <xdr:sp macro="" textlink="">
        <xdr:nvSpPr>
          <xdr:cNvPr id="39" name="二等辺三角形 38">
            <a:extLst>
              <a:ext uri="{FF2B5EF4-FFF2-40B4-BE49-F238E27FC236}">
                <a16:creationId xmlns:a16="http://schemas.microsoft.com/office/drawing/2014/main" id="{0C59F36A-077E-7053-E605-DDC8AFE89E46}"/>
              </a:ext>
            </a:extLst>
          </xdr:cNvPr>
          <xdr:cNvSpPr/>
        </xdr:nvSpPr>
        <xdr:spPr>
          <a:xfrm rot="16200000">
            <a:off x="6381612" y="890942"/>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495300</xdr:colOff>
      <xdr:row>3</xdr:row>
      <xdr:rowOff>9525</xdr:rowOff>
    </xdr:from>
    <xdr:to>
      <xdr:col>3</xdr:col>
      <xdr:colOff>266700</xdr:colOff>
      <xdr:row>3</xdr:row>
      <xdr:rowOff>200025</xdr:rowOff>
    </xdr:to>
    <xdr:sp macro="" textlink="">
      <xdr:nvSpPr>
        <xdr:cNvPr id="3" name="正方形/長方形 2">
          <a:extLst>
            <a:ext uri="{FF2B5EF4-FFF2-40B4-BE49-F238E27FC236}">
              <a16:creationId xmlns:a16="http://schemas.microsoft.com/office/drawing/2014/main" id="{0A7A939F-2CC6-478F-B4B7-D0A3D6584DE5}"/>
            </a:ext>
          </a:extLst>
        </xdr:cNvPr>
        <xdr:cNvSpPr/>
      </xdr:nvSpPr>
      <xdr:spPr>
        <a:xfrm>
          <a:off x="1866900" y="971550"/>
          <a:ext cx="733425" cy="190500"/>
        </a:xfrm>
        <a:prstGeom prst="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57150</xdr:colOff>
      <xdr:row>2</xdr:row>
      <xdr:rowOff>0</xdr:rowOff>
    </xdr:from>
    <xdr:to>
      <xdr:col>0</xdr:col>
      <xdr:colOff>495300</xdr:colOff>
      <xdr:row>2</xdr:row>
      <xdr:rowOff>180975</xdr:rowOff>
    </xdr:to>
    <xdr:sp macro="" textlink="">
      <xdr:nvSpPr>
        <xdr:cNvPr id="4" name="正方形/長方形 3">
          <a:extLst>
            <a:ext uri="{FF2B5EF4-FFF2-40B4-BE49-F238E27FC236}">
              <a16:creationId xmlns:a16="http://schemas.microsoft.com/office/drawing/2014/main" id="{C398F413-0869-4D73-9457-6AB5C07969CC}"/>
            </a:ext>
          </a:extLst>
        </xdr:cNvPr>
        <xdr:cNvSpPr/>
      </xdr:nvSpPr>
      <xdr:spPr>
        <a:xfrm>
          <a:off x="57150" y="542925"/>
          <a:ext cx="438150" cy="180975"/>
        </a:xfrm>
        <a:prstGeom prst="rect">
          <a:avLst/>
        </a:prstGeom>
        <a:solidFill>
          <a:srgbClr val="FFFF99"/>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523875</xdr:colOff>
      <xdr:row>2</xdr:row>
      <xdr:rowOff>0</xdr:rowOff>
    </xdr:from>
    <xdr:to>
      <xdr:col>1</xdr:col>
      <xdr:colOff>276225</xdr:colOff>
      <xdr:row>2</xdr:row>
      <xdr:rowOff>180975</xdr:rowOff>
    </xdr:to>
    <xdr:sp macro="" textlink="">
      <xdr:nvSpPr>
        <xdr:cNvPr id="5" name="正方形/長方形 4">
          <a:extLst>
            <a:ext uri="{FF2B5EF4-FFF2-40B4-BE49-F238E27FC236}">
              <a16:creationId xmlns:a16="http://schemas.microsoft.com/office/drawing/2014/main" id="{D0B7CBAB-E2F6-48E6-A864-E98A98C18C5E}"/>
            </a:ext>
          </a:extLst>
        </xdr:cNvPr>
        <xdr:cNvSpPr/>
      </xdr:nvSpPr>
      <xdr:spPr>
        <a:xfrm>
          <a:off x="523875" y="542925"/>
          <a:ext cx="438150" cy="180975"/>
        </a:xfrm>
        <a:prstGeom prst="rect">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76200</xdr:colOff>
      <xdr:row>0</xdr:row>
      <xdr:rowOff>171450</xdr:rowOff>
    </xdr:from>
    <xdr:to>
      <xdr:col>14</xdr:col>
      <xdr:colOff>264459</xdr:colOff>
      <xdr:row>1</xdr:row>
      <xdr:rowOff>247650</xdr:rowOff>
    </xdr:to>
    <xdr:sp macro="" textlink="">
      <xdr:nvSpPr>
        <xdr:cNvPr id="16" name="正方形/長方形 15">
          <a:extLst>
            <a:ext uri="{FF2B5EF4-FFF2-40B4-BE49-F238E27FC236}">
              <a16:creationId xmlns:a16="http://schemas.microsoft.com/office/drawing/2014/main" id="{FBCBC87F-1494-415F-A1CA-6BB0BAA0984F}"/>
            </a:ext>
          </a:extLst>
        </xdr:cNvPr>
        <xdr:cNvSpPr/>
      </xdr:nvSpPr>
      <xdr:spPr>
        <a:xfrm>
          <a:off x="6524625" y="171450"/>
          <a:ext cx="3617259" cy="314325"/>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9</xdr:col>
      <xdr:colOff>126067</xdr:colOff>
      <xdr:row>16</xdr:row>
      <xdr:rowOff>11205</xdr:rowOff>
    </xdr:from>
    <xdr:to>
      <xdr:col>14</xdr:col>
      <xdr:colOff>13112</xdr:colOff>
      <xdr:row>20</xdr:row>
      <xdr:rowOff>171450</xdr:rowOff>
    </xdr:to>
    <xdr:grpSp>
      <xdr:nvGrpSpPr>
        <xdr:cNvPr id="17" name="グループ化 16">
          <a:extLst>
            <a:ext uri="{FF2B5EF4-FFF2-40B4-BE49-F238E27FC236}">
              <a16:creationId xmlns:a16="http://schemas.microsoft.com/office/drawing/2014/main" id="{5C9D3382-FC00-4946-9E3C-D32C83107B09}"/>
            </a:ext>
          </a:extLst>
        </xdr:cNvPr>
        <xdr:cNvGrpSpPr/>
      </xdr:nvGrpSpPr>
      <xdr:grpSpPr>
        <a:xfrm>
          <a:off x="6450667" y="4446045"/>
          <a:ext cx="3239845" cy="1829025"/>
          <a:chOff x="6480911" y="2184"/>
          <a:chExt cx="3188062" cy="1924979"/>
        </a:xfrm>
      </xdr:grpSpPr>
      <xdr:sp macro="" textlink="">
        <xdr:nvSpPr>
          <xdr:cNvPr id="18" name="四角形: 角を丸くする 17">
            <a:extLst>
              <a:ext uri="{FF2B5EF4-FFF2-40B4-BE49-F238E27FC236}">
                <a16:creationId xmlns:a16="http://schemas.microsoft.com/office/drawing/2014/main" id="{AA58B86C-C16F-4E4A-B837-A257C6E32483}"/>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・何が課題であり、実施することでどのよう</a:t>
            </a:r>
            <a:endParaRPr kumimoji="1" lang="en-US" altLang="ja-JP" sz="1100">
              <a:solidFill>
                <a:schemeClr val="tx1"/>
              </a:solidFill>
            </a:endParaRPr>
          </a:p>
          <a:p>
            <a:pPr algn="l"/>
            <a:r>
              <a:rPr kumimoji="1" lang="ja-JP" altLang="en-US" sz="1100">
                <a:solidFill>
                  <a:schemeClr val="tx1"/>
                </a:solidFill>
              </a:rPr>
              <a:t>　に改善するか等をわかりやすくご入力くだ</a:t>
            </a:r>
            <a:endParaRPr kumimoji="1" lang="en-US" altLang="ja-JP" sz="1100">
              <a:solidFill>
                <a:schemeClr val="tx1"/>
              </a:solidFill>
            </a:endParaRPr>
          </a:p>
          <a:p>
            <a:pPr algn="l"/>
            <a:r>
              <a:rPr kumimoji="1" lang="ja-JP" altLang="en-US" sz="1100">
                <a:solidFill>
                  <a:schemeClr val="tx1"/>
                </a:solidFill>
              </a:rPr>
              <a:t>　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a:p>
            <a:pPr algn="l"/>
            <a:endParaRPr kumimoji="1" lang="en-US" altLang="ja-JP" sz="1100">
              <a:solidFill>
                <a:schemeClr val="tx1"/>
              </a:solidFill>
            </a:endParaRPr>
          </a:p>
        </xdr:txBody>
      </xdr:sp>
      <xdr:sp macro="" textlink="">
        <xdr:nvSpPr>
          <xdr:cNvPr id="19" name="二等辺三角形 18">
            <a:extLst>
              <a:ext uri="{FF2B5EF4-FFF2-40B4-BE49-F238E27FC236}">
                <a16:creationId xmlns:a16="http://schemas.microsoft.com/office/drawing/2014/main" id="{C6486829-8177-63CA-CF82-C87535792265}"/>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76200</xdr:colOff>
      <xdr:row>6</xdr:row>
      <xdr:rowOff>0</xdr:rowOff>
    </xdr:from>
    <xdr:to>
      <xdr:col>13</xdr:col>
      <xdr:colOff>633805</xdr:colOff>
      <xdr:row>11</xdr:row>
      <xdr:rowOff>96595</xdr:rowOff>
    </xdr:to>
    <xdr:grpSp>
      <xdr:nvGrpSpPr>
        <xdr:cNvPr id="20" name="グループ化 19">
          <a:extLst>
            <a:ext uri="{FF2B5EF4-FFF2-40B4-BE49-F238E27FC236}">
              <a16:creationId xmlns:a16="http://schemas.microsoft.com/office/drawing/2014/main" id="{D5F9F460-232B-47CD-B4CE-85206758846C}"/>
            </a:ext>
          </a:extLst>
        </xdr:cNvPr>
        <xdr:cNvGrpSpPr/>
      </xdr:nvGrpSpPr>
      <xdr:grpSpPr>
        <a:xfrm>
          <a:off x="6400800" y="1394460"/>
          <a:ext cx="3239845" cy="1300555"/>
          <a:chOff x="6480911" y="2184"/>
          <a:chExt cx="3188062" cy="1535110"/>
        </a:xfrm>
      </xdr:grpSpPr>
      <xdr:sp macro="" textlink="">
        <xdr:nvSpPr>
          <xdr:cNvPr id="21" name="四角形: 角を丸くする 20">
            <a:extLst>
              <a:ext uri="{FF2B5EF4-FFF2-40B4-BE49-F238E27FC236}">
                <a16:creationId xmlns:a16="http://schemas.microsoft.com/office/drawing/2014/main" id="{6219D78F-6ED2-F446-2F76-F211D7D57EC7}"/>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・助成事業実施による効果、今後の将来展望</a:t>
            </a:r>
            <a:endParaRPr kumimoji="1" lang="en-US" altLang="ja-JP" sz="1100">
              <a:solidFill>
                <a:schemeClr val="tx1"/>
              </a:solidFill>
            </a:endParaRPr>
          </a:p>
          <a:p>
            <a:pPr algn="l"/>
            <a:r>
              <a:rPr kumimoji="1" lang="ja-JP" altLang="en-US" sz="1100">
                <a:solidFill>
                  <a:schemeClr val="tx1"/>
                </a:solidFill>
              </a:rPr>
              <a:t>　をわかりやすくご入力ください。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2" name="二等辺三角形 21">
            <a:extLst>
              <a:ext uri="{FF2B5EF4-FFF2-40B4-BE49-F238E27FC236}">
                <a16:creationId xmlns:a16="http://schemas.microsoft.com/office/drawing/2014/main" id="{4248632F-3006-B618-AAA5-F91ED5277AC5}"/>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100517</xdr:colOff>
      <xdr:row>25</xdr:row>
      <xdr:rowOff>1345</xdr:rowOff>
    </xdr:from>
    <xdr:to>
      <xdr:col>13</xdr:col>
      <xdr:colOff>648598</xdr:colOff>
      <xdr:row>27</xdr:row>
      <xdr:rowOff>190500</xdr:rowOff>
    </xdr:to>
    <xdr:grpSp>
      <xdr:nvGrpSpPr>
        <xdr:cNvPr id="23" name="グループ化 22">
          <a:extLst>
            <a:ext uri="{FF2B5EF4-FFF2-40B4-BE49-F238E27FC236}">
              <a16:creationId xmlns:a16="http://schemas.microsoft.com/office/drawing/2014/main" id="{AD104CE3-5215-42E7-B046-C0B32BCD587E}"/>
            </a:ext>
          </a:extLst>
        </xdr:cNvPr>
        <xdr:cNvGrpSpPr/>
      </xdr:nvGrpSpPr>
      <xdr:grpSpPr>
        <a:xfrm>
          <a:off x="6425117" y="8032825"/>
          <a:ext cx="3230321" cy="1309295"/>
          <a:chOff x="6480911" y="2184"/>
          <a:chExt cx="3178863" cy="1535110"/>
        </a:xfrm>
      </xdr:grpSpPr>
      <xdr:sp macro="" textlink="">
        <xdr:nvSpPr>
          <xdr:cNvPr id="24" name="四角形: 角を丸くする 23">
            <a:extLst>
              <a:ext uri="{FF2B5EF4-FFF2-40B4-BE49-F238E27FC236}">
                <a16:creationId xmlns:a16="http://schemas.microsoft.com/office/drawing/2014/main" id="{0F4484BB-43BB-4102-8340-C05201271FBB}"/>
              </a:ext>
            </a:extLst>
          </xdr:cNvPr>
          <xdr:cNvSpPr/>
        </xdr:nvSpPr>
        <xdr:spPr>
          <a:xfrm>
            <a:off x="6627822"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人件費を申請する場合</a:t>
            </a:r>
            <a:r>
              <a:rPr kumimoji="1" lang="ja-JP" altLang="en-US" sz="1100">
                <a:solidFill>
                  <a:schemeClr val="tx1"/>
                </a:solidFill>
              </a:rPr>
              <a:t>のみ</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5" name="二等辺三角形 24">
            <a:extLst>
              <a:ext uri="{FF2B5EF4-FFF2-40B4-BE49-F238E27FC236}">
                <a16:creationId xmlns:a16="http://schemas.microsoft.com/office/drawing/2014/main" id="{34FDB274-7310-6AD1-4B3F-B2A6621D2802}"/>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81242</xdr:colOff>
      <xdr:row>30</xdr:row>
      <xdr:rowOff>319927</xdr:rowOff>
    </xdr:from>
    <xdr:to>
      <xdr:col>13</xdr:col>
      <xdr:colOff>644562</xdr:colOff>
      <xdr:row>35</xdr:row>
      <xdr:rowOff>1792</xdr:rowOff>
    </xdr:to>
    <xdr:grpSp>
      <xdr:nvGrpSpPr>
        <xdr:cNvPr id="26" name="グループ化 25">
          <a:extLst>
            <a:ext uri="{FF2B5EF4-FFF2-40B4-BE49-F238E27FC236}">
              <a16:creationId xmlns:a16="http://schemas.microsoft.com/office/drawing/2014/main" id="{714D3B5C-C6CA-458E-B224-41642459C068}"/>
            </a:ext>
          </a:extLst>
        </xdr:cNvPr>
        <xdr:cNvGrpSpPr/>
      </xdr:nvGrpSpPr>
      <xdr:grpSpPr>
        <a:xfrm>
          <a:off x="6405842" y="10766947"/>
          <a:ext cx="3245560" cy="1396365"/>
          <a:chOff x="6480911" y="2184"/>
          <a:chExt cx="3178905" cy="1535110"/>
        </a:xfrm>
      </xdr:grpSpPr>
      <xdr:sp macro="" textlink="">
        <xdr:nvSpPr>
          <xdr:cNvPr id="27" name="四角形: 角を丸くする 26">
            <a:extLst>
              <a:ext uri="{FF2B5EF4-FFF2-40B4-BE49-F238E27FC236}">
                <a16:creationId xmlns:a16="http://schemas.microsoft.com/office/drawing/2014/main" id="{143A732D-8407-07CC-C700-73186C87674F}"/>
              </a:ext>
            </a:extLst>
          </xdr:cNvPr>
          <xdr:cNvSpPr/>
        </xdr:nvSpPr>
        <xdr:spPr>
          <a:xfrm>
            <a:off x="6627864"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賃借料を申請する場合</a:t>
            </a:r>
            <a:r>
              <a:rPr kumimoji="1" lang="ja-JP" altLang="en-US" sz="1100">
                <a:solidFill>
                  <a:schemeClr val="tx1"/>
                </a:solidFill>
              </a:rPr>
              <a:t>のみ</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・枠に収まらない場合は、行の高さを調節し</a:t>
            </a:r>
            <a:endParaRPr kumimoji="1" lang="en-US" altLang="ja-JP" sz="1100">
              <a:solidFill>
                <a:schemeClr val="tx1"/>
              </a:solidFill>
            </a:endParaRPr>
          </a:p>
          <a:p>
            <a:pPr algn="l"/>
            <a:r>
              <a:rPr kumimoji="1" lang="ja-JP" altLang="en-US" sz="1100">
                <a:solidFill>
                  <a:schemeClr val="tx1"/>
                </a:solidFill>
              </a:rPr>
              <a:t>　て印刷の際に文字が見切れることがないよ</a:t>
            </a:r>
            <a:endParaRPr kumimoji="1" lang="en-US" altLang="ja-JP" sz="1100">
              <a:solidFill>
                <a:schemeClr val="tx1"/>
              </a:solidFill>
            </a:endParaRPr>
          </a:p>
          <a:p>
            <a:pPr algn="l"/>
            <a:r>
              <a:rPr kumimoji="1" lang="ja-JP" altLang="en-US" sz="1100">
                <a:solidFill>
                  <a:schemeClr val="tx1"/>
                </a:solidFill>
              </a:rPr>
              <a:t>　うに調節してください。</a:t>
            </a:r>
          </a:p>
        </xdr:txBody>
      </xdr:sp>
      <xdr:sp macro="" textlink="">
        <xdr:nvSpPr>
          <xdr:cNvPr id="28" name="二等辺三角形 27">
            <a:extLst>
              <a:ext uri="{FF2B5EF4-FFF2-40B4-BE49-F238E27FC236}">
                <a16:creationId xmlns:a16="http://schemas.microsoft.com/office/drawing/2014/main" id="{FAE928BE-801D-7708-8F51-83759B842B6F}"/>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126065</xdr:colOff>
      <xdr:row>37</xdr:row>
      <xdr:rowOff>2353</xdr:rowOff>
    </xdr:from>
    <xdr:to>
      <xdr:col>14</xdr:col>
      <xdr:colOff>9075</xdr:colOff>
      <xdr:row>51</xdr:row>
      <xdr:rowOff>231177</xdr:rowOff>
    </xdr:to>
    <xdr:grpSp>
      <xdr:nvGrpSpPr>
        <xdr:cNvPr id="29" name="グループ化 28">
          <a:extLst>
            <a:ext uri="{FF2B5EF4-FFF2-40B4-BE49-F238E27FC236}">
              <a16:creationId xmlns:a16="http://schemas.microsoft.com/office/drawing/2014/main" id="{503A07B5-E1E5-439F-9E9A-AB39120062F4}"/>
            </a:ext>
          </a:extLst>
        </xdr:cNvPr>
        <xdr:cNvGrpSpPr/>
      </xdr:nvGrpSpPr>
      <xdr:grpSpPr>
        <a:xfrm>
          <a:off x="6450665" y="12971593"/>
          <a:ext cx="3235810" cy="4998944"/>
          <a:chOff x="6495950" y="216694"/>
          <a:chExt cx="3183825" cy="5320089"/>
        </a:xfrm>
      </xdr:grpSpPr>
      <xdr:sp macro="" textlink="">
        <xdr:nvSpPr>
          <xdr:cNvPr id="30" name="四角形: 角を丸くする 29">
            <a:extLst>
              <a:ext uri="{FF2B5EF4-FFF2-40B4-BE49-F238E27FC236}">
                <a16:creationId xmlns:a16="http://schemas.microsoft.com/office/drawing/2014/main" id="{E0E70B54-4D93-FFCC-ABF1-33E9B6ED2EA3}"/>
              </a:ext>
            </a:extLst>
          </xdr:cNvPr>
          <xdr:cNvSpPr/>
        </xdr:nvSpPr>
        <xdr:spPr>
          <a:xfrm>
            <a:off x="6647823" y="216694"/>
            <a:ext cx="3031952" cy="53200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b="1">
                <a:solidFill>
                  <a:schemeClr val="tx1"/>
                </a:solidFill>
              </a:rPr>
              <a:t>【</a:t>
            </a:r>
            <a:r>
              <a:rPr kumimoji="1" lang="ja-JP" altLang="en-US" sz="1100" b="1">
                <a:solidFill>
                  <a:schemeClr val="tx1"/>
                </a:solidFill>
              </a:rPr>
              <a:t>以降、共通</a:t>
            </a:r>
            <a:r>
              <a:rPr kumimoji="1" lang="en-US" altLang="ja-JP" sz="1100" b="1">
                <a:solidFill>
                  <a:schemeClr val="tx1"/>
                </a:solidFill>
              </a:rPr>
              <a:t>】</a:t>
            </a:r>
          </a:p>
          <a:p>
            <a:pPr algn="l"/>
            <a:r>
              <a:rPr kumimoji="1" lang="ja-JP" altLang="en-US" sz="1100" b="1">
                <a:solidFill>
                  <a:schemeClr val="tx1"/>
                </a:solidFill>
              </a:rPr>
              <a:t>経費区分毎ではなく、個々の案件毎にご入力ください</a:t>
            </a:r>
            <a:endParaRPr kumimoji="1" lang="en-US" altLang="ja-JP" sz="1100" b="1">
              <a:solidFill>
                <a:schemeClr val="tx1"/>
              </a:solidFill>
            </a:endParaRPr>
          </a:p>
          <a:p>
            <a:pPr algn="l"/>
            <a:endParaRPr kumimoji="1" lang="en-US" altLang="ja-JP" sz="1100" b="1">
              <a:solidFill>
                <a:schemeClr val="tx1"/>
              </a:solidFill>
            </a:endParaRPr>
          </a:p>
          <a:p>
            <a:pPr algn="l"/>
            <a:r>
              <a:rPr kumimoji="1" lang="ja-JP" altLang="en-US" sz="1100" b="0">
                <a:solidFill>
                  <a:schemeClr val="tx1"/>
                </a:solidFill>
              </a:rPr>
              <a:t>・経費区分等のタブは間違えのないように</a:t>
            </a:r>
            <a:endParaRPr kumimoji="1" lang="en-US" altLang="ja-JP" sz="1100" b="0">
              <a:solidFill>
                <a:schemeClr val="tx1"/>
              </a:solidFill>
            </a:endParaRPr>
          </a:p>
          <a:p>
            <a:pPr algn="l"/>
            <a:r>
              <a:rPr kumimoji="1" lang="ja-JP" altLang="en-US" sz="1100" b="0">
                <a:solidFill>
                  <a:schemeClr val="tx1"/>
                </a:solidFill>
              </a:rPr>
              <a:t>　選択してください。</a:t>
            </a:r>
            <a:endParaRPr kumimoji="1" lang="en-US" altLang="ja-JP" sz="1100" b="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・計画との関連性を含めた具体的な内容を</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・事業区分は、自己資金で行うものを</a:t>
            </a:r>
            <a:endParaRPr kumimoji="1" lang="en-US" altLang="ja-JP" sz="1100">
              <a:solidFill>
                <a:schemeClr val="tx1"/>
              </a:solidFill>
            </a:endParaRPr>
          </a:p>
          <a:p>
            <a:pPr algn="l"/>
            <a:r>
              <a:rPr kumimoji="1" lang="ja-JP" altLang="en-US" sz="1100">
                <a:solidFill>
                  <a:schemeClr val="tx1"/>
                </a:solidFill>
              </a:rPr>
              <a:t>「自主事業」、助成金で申請するものを「助</a:t>
            </a:r>
            <a:endParaRPr kumimoji="1" lang="en-US" altLang="ja-JP" sz="1100">
              <a:solidFill>
                <a:schemeClr val="tx1"/>
              </a:solidFill>
            </a:endParaRPr>
          </a:p>
          <a:p>
            <a:pPr algn="l"/>
            <a:r>
              <a:rPr kumimoji="1" lang="ja-JP" altLang="en-US" sz="1100">
                <a:solidFill>
                  <a:schemeClr val="tx1"/>
                </a:solidFill>
              </a:rPr>
              <a:t>　成事業」をタブより選択してください。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endParaRPr kumimoji="1" lang="en-US" altLang="ja-JP" sz="1100">
              <a:solidFill>
                <a:schemeClr val="tx1"/>
              </a:solidFill>
            </a:endParaRPr>
          </a:p>
          <a:p>
            <a:pPr algn="l"/>
            <a:endParaRPr kumimoji="1" lang="en-US" altLang="ja-JP" sz="1100">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rPr>
              <a:t>・申請する経費が多く、入力する欄が</a:t>
            </a:r>
            <a:r>
              <a:rPr kumimoji="1" lang="ja-JP" altLang="ja-JP" sz="1100">
                <a:solidFill>
                  <a:schemeClr val="tx1"/>
                </a:solidFill>
                <a:effectLst/>
                <a:latin typeface="+mn-lt"/>
                <a:ea typeface="+mn-ea"/>
                <a:cs typeface="+mn-cs"/>
              </a:rPr>
              <a:t>足り</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ない場合は、必要に応じて</a:t>
            </a:r>
            <a:r>
              <a:rPr kumimoji="1" lang="ja-JP" altLang="en-US" sz="1100">
                <a:solidFill>
                  <a:schemeClr val="tx1"/>
                </a:solidFill>
                <a:effectLst/>
                <a:latin typeface="+mn-lt"/>
                <a:ea typeface="+mn-ea"/>
                <a:cs typeface="+mn-cs"/>
              </a:rPr>
              <a:t>行の追加と</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コピー</a:t>
            </a:r>
            <a:r>
              <a:rPr kumimoji="1" lang="ja-JP" altLang="en-US" sz="1100">
                <a:solidFill>
                  <a:schemeClr val="tx1"/>
                </a:solidFill>
                <a:effectLst/>
                <a:latin typeface="+mn-lt"/>
                <a:ea typeface="+mn-ea"/>
                <a:cs typeface="+mn-cs"/>
              </a:rPr>
              <a:t>により、入力枠を増やしてご対応</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ください。</a:t>
            </a:r>
            <a:endParaRPr lang="ja-JP" altLang="ja-JP">
              <a:solidFill>
                <a:schemeClr val="tx1"/>
              </a:solidFill>
              <a:effectLst/>
            </a:endParaRPr>
          </a:p>
        </xdr:txBody>
      </xdr:sp>
      <xdr:sp macro="" textlink="">
        <xdr:nvSpPr>
          <xdr:cNvPr id="31" name="二等辺三角形 30">
            <a:extLst>
              <a:ext uri="{FF2B5EF4-FFF2-40B4-BE49-F238E27FC236}">
                <a16:creationId xmlns:a16="http://schemas.microsoft.com/office/drawing/2014/main" id="{12A1A359-DF57-E923-3F94-ECB074BABF1E}"/>
              </a:ext>
            </a:extLst>
          </xdr:cNvPr>
          <xdr:cNvSpPr/>
        </xdr:nvSpPr>
        <xdr:spPr>
          <a:xfrm rot="16200000">
            <a:off x="6437246" y="759046"/>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160355</xdr:colOff>
      <xdr:row>35</xdr:row>
      <xdr:rowOff>373716</xdr:rowOff>
    </xdr:from>
    <xdr:to>
      <xdr:col>14</xdr:col>
      <xdr:colOff>80120</xdr:colOff>
      <xdr:row>36</xdr:row>
      <xdr:rowOff>142875</xdr:rowOff>
    </xdr:to>
    <xdr:sp macro="" textlink="">
      <xdr:nvSpPr>
        <xdr:cNvPr id="32" name="正方形/長方形 31">
          <a:extLst>
            <a:ext uri="{FF2B5EF4-FFF2-40B4-BE49-F238E27FC236}">
              <a16:creationId xmlns:a16="http://schemas.microsoft.com/office/drawing/2014/main" id="{C7A89023-D463-437D-83C8-48633A5E330A}"/>
            </a:ext>
          </a:extLst>
        </xdr:cNvPr>
        <xdr:cNvSpPr/>
      </xdr:nvSpPr>
      <xdr:spPr>
        <a:xfrm>
          <a:off x="6608780" y="12746691"/>
          <a:ext cx="3348765" cy="312084"/>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206375</xdr:colOff>
      <xdr:row>1</xdr:row>
      <xdr:rowOff>63500</xdr:rowOff>
    </xdr:from>
    <xdr:to>
      <xdr:col>17</xdr:col>
      <xdr:colOff>623234</xdr:colOff>
      <xdr:row>3</xdr:row>
      <xdr:rowOff>125693</xdr:rowOff>
    </xdr:to>
    <xdr:sp macro="" textlink="">
      <xdr:nvSpPr>
        <xdr:cNvPr id="3" name="正方形/長方形 2">
          <a:extLst>
            <a:ext uri="{FF2B5EF4-FFF2-40B4-BE49-F238E27FC236}">
              <a16:creationId xmlns:a16="http://schemas.microsoft.com/office/drawing/2014/main" id="{C38C9E24-4C6D-4699-8B35-20FFEA10B46E}"/>
            </a:ext>
          </a:extLst>
        </xdr:cNvPr>
        <xdr:cNvSpPr/>
      </xdr:nvSpPr>
      <xdr:spPr>
        <a:xfrm>
          <a:off x="8636000" y="317500"/>
          <a:ext cx="3829984" cy="379693"/>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12</xdr:col>
      <xdr:colOff>254000</xdr:colOff>
      <xdr:row>4</xdr:row>
      <xdr:rowOff>701488</xdr:rowOff>
    </xdr:from>
    <xdr:to>
      <xdr:col>17</xdr:col>
      <xdr:colOff>44861</xdr:colOff>
      <xdr:row>6</xdr:row>
      <xdr:rowOff>617668</xdr:rowOff>
    </xdr:to>
    <xdr:grpSp>
      <xdr:nvGrpSpPr>
        <xdr:cNvPr id="2" name="グループ化 1">
          <a:extLst>
            <a:ext uri="{FF2B5EF4-FFF2-40B4-BE49-F238E27FC236}">
              <a16:creationId xmlns:a16="http://schemas.microsoft.com/office/drawing/2014/main" id="{AF059A99-0292-4157-BE17-C747707B3511}"/>
            </a:ext>
          </a:extLst>
        </xdr:cNvPr>
        <xdr:cNvGrpSpPr/>
      </xdr:nvGrpSpPr>
      <xdr:grpSpPr>
        <a:xfrm>
          <a:off x="8666480" y="1471108"/>
          <a:ext cx="3219861" cy="1440180"/>
          <a:chOff x="6480911" y="2184"/>
          <a:chExt cx="3188062" cy="1535110"/>
        </a:xfrm>
      </xdr:grpSpPr>
      <xdr:sp macro="" textlink="">
        <xdr:nvSpPr>
          <xdr:cNvPr id="4" name="四角形: 角を丸くする 3">
            <a:extLst>
              <a:ext uri="{FF2B5EF4-FFF2-40B4-BE49-F238E27FC236}">
                <a16:creationId xmlns:a16="http://schemas.microsoft.com/office/drawing/2014/main" id="{110E1B2F-9B36-80CE-C02C-87832685D04C}"/>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C26027B5-BBA8-28E8-284E-8A6C1441EA1D}"/>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12</xdr:col>
      <xdr:colOff>307789</xdr:colOff>
      <xdr:row>4</xdr:row>
      <xdr:rowOff>190500</xdr:rowOff>
    </xdr:from>
    <xdr:to>
      <xdr:col>17</xdr:col>
      <xdr:colOff>129129</xdr:colOff>
      <xdr:row>4</xdr:row>
      <xdr:rowOff>510540</xdr:rowOff>
    </xdr:to>
    <xdr:sp macro="" textlink="">
      <xdr:nvSpPr>
        <xdr:cNvPr id="6" name="正方形/長方形 5">
          <a:extLst>
            <a:ext uri="{FF2B5EF4-FFF2-40B4-BE49-F238E27FC236}">
              <a16:creationId xmlns:a16="http://schemas.microsoft.com/office/drawing/2014/main" id="{09F41245-EE07-4221-AD06-0622B10BBABA}"/>
            </a:ext>
          </a:extLst>
        </xdr:cNvPr>
        <xdr:cNvSpPr/>
      </xdr:nvSpPr>
      <xdr:spPr>
        <a:xfrm>
          <a:off x="8737414" y="984250"/>
          <a:ext cx="3234465"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25</xdr:col>
      <xdr:colOff>0</xdr:colOff>
      <xdr:row>1</xdr:row>
      <xdr:rowOff>0</xdr:rowOff>
    </xdr:from>
    <xdr:to>
      <xdr:col>33</xdr:col>
      <xdr:colOff>129540</xdr:colOff>
      <xdr:row>2</xdr:row>
      <xdr:rowOff>71718</xdr:rowOff>
    </xdr:to>
    <xdr:sp macro="" textlink="">
      <xdr:nvSpPr>
        <xdr:cNvPr id="2" name="正方形/長方形 1">
          <a:extLst>
            <a:ext uri="{FF2B5EF4-FFF2-40B4-BE49-F238E27FC236}">
              <a16:creationId xmlns:a16="http://schemas.microsoft.com/office/drawing/2014/main" id="{543216AC-439A-447A-ABBC-6B1AD2AD5B7C}"/>
            </a:ext>
          </a:extLst>
        </xdr:cNvPr>
        <xdr:cNvSpPr/>
      </xdr:nvSpPr>
      <xdr:spPr>
        <a:xfrm>
          <a:off x="7810500" y="236220"/>
          <a:ext cx="2628900" cy="307938"/>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0</xdr:colOff>
      <xdr:row>1</xdr:row>
      <xdr:rowOff>0</xdr:rowOff>
    </xdr:from>
    <xdr:to>
      <xdr:col>34</xdr:col>
      <xdr:colOff>233082</xdr:colOff>
      <xdr:row>2</xdr:row>
      <xdr:rowOff>71718</xdr:rowOff>
    </xdr:to>
    <xdr:sp macro="" textlink="">
      <xdr:nvSpPr>
        <xdr:cNvPr id="2" name="正方形/長方形 1">
          <a:extLst>
            <a:ext uri="{FF2B5EF4-FFF2-40B4-BE49-F238E27FC236}">
              <a16:creationId xmlns:a16="http://schemas.microsoft.com/office/drawing/2014/main" id="{1E72FBFB-A260-45CA-B495-6C20A156F7E5}"/>
            </a:ext>
          </a:extLst>
        </xdr:cNvPr>
        <xdr:cNvSpPr/>
      </xdr:nvSpPr>
      <xdr:spPr>
        <a:xfrm>
          <a:off x="8157882" y="233082"/>
          <a:ext cx="2743200" cy="30480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0</xdr:colOff>
      <xdr:row>2</xdr:row>
      <xdr:rowOff>0</xdr:rowOff>
    </xdr:from>
    <xdr:to>
      <xdr:col>35</xdr:col>
      <xdr:colOff>114300</xdr:colOff>
      <xdr:row>3</xdr:row>
      <xdr:rowOff>101600</xdr:rowOff>
    </xdr:to>
    <xdr:sp macro="" textlink="">
      <xdr:nvSpPr>
        <xdr:cNvPr id="2" name="正方形/長方形 1">
          <a:extLst>
            <a:ext uri="{FF2B5EF4-FFF2-40B4-BE49-F238E27FC236}">
              <a16:creationId xmlns:a16="http://schemas.microsoft.com/office/drawing/2014/main" id="{3F16C528-08DD-46E5-9DF6-407E987AD51F}"/>
            </a:ext>
          </a:extLst>
        </xdr:cNvPr>
        <xdr:cNvSpPr/>
      </xdr:nvSpPr>
      <xdr:spPr>
        <a:xfrm>
          <a:off x="8255000" y="482600"/>
          <a:ext cx="2971800" cy="33020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27</xdr:col>
      <xdr:colOff>0</xdr:colOff>
      <xdr:row>1</xdr:row>
      <xdr:rowOff>0</xdr:rowOff>
    </xdr:from>
    <xdr:to>
      <xdr:col>36</xdr:col>
      <xdr:colOff>50800</xdr:colOff>
      <xdr:row>2</xdr:row>
      <xdr:rowOff>152400</xdr:rowOff>
    </xdr:to>
    <xdr:sp macro="" textlink="">
      <xdr:nvSpPr>
        <xdr:cNvPr id="3" name="正方形/長方形 2">
          <a:extLst>
            <a:ext uri="{FF2B5EF4-FFF2-40B4-BE49-F238E27FC236}">
              <a16:creationId xmlns:a16="http://schemas.microsoft.com/office/drawing/2014/main" id="{4E7005AB-EF62-4CD8-B0C8-9F0576BDFB06}"/>
            </a:ext>
          </a:extLst>
        </xdr:cNvPr>
        <xdr:cNvSpPr/>
      </xdr:nvSpPr>
      <xdr:spPr>
        <a:xfrm>
          <a:off x="8547100" y="241300"/>
          <a:ext cx="2908300" cy="39370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26</xdr:col>
      <xdr:colOff>156881</xdr:colOff>
      <xdr:row>12</xdr:row>
      <xdr:rowOff>22412</xdr:rowOff>
    </xdr:from>
    <xdr:to>
      <xdr:col>36</xdr:col>
      <xdr:colOff>259640</xdr:colOff>
      <xdr:row>15</xdr:row>
      <xdr:rowOff>413610</xdr:rowOff>
    </xdr:to>
    <xdr:grpSp>
      <xdr:nvGrpSpPr>
        <xdr:cNvPr id="2" name="グループ化 1">
          <a:extLst>
            <a:ext uri="{FF2B5EF4-FFF2-40B4-BE49-F238E27FC236}">
              <a16:creationId xmlns:a16="http://schemas.microsoft.com/office/drawing/2014/main" id="{82D03345-56D9-4BC3-A9B9-D6FE5A835856}"/>
            </a:ext>
          </a:extLst>
        </xdr:cNvPr>
        <xdr:cNvGrpSpPr/>
      </xdr:nvGrpSpPr>
      <xdr:grpSpPr>
        <a:xfrm>
          <a:off x="8264561" y="2735132"/>
          <a:ext cx="3226959" cy="1938058"/>
          <a:chOff x="6490255" y="2184"/>
          <a:chExt cx="3178718" cy="2071180"/>
        </a:xfrm>
      </xdr:grpSpPr>
      <xdr:sp macro="" textlink="">
        <xdr:nvSpPr>
          <xdr:cNvPr id="4" name="四角形: 角を丸くする 3">
            <a:extLst>
              <a:ext uri="{FF2B5EF4-FFF2-40B4-BE49-F238E27FC236}">
                <a16:creationId xmlns:a16="http://schemas.microsoft.com/office/drawing/2014/main" id="{167AE0A0-3B35-9944-760D-70F9BD5BD9F2}"/>
              </a:ext>
            </a:extLst>
          </xdr:cNvPr>
          <xdr:cNvSpPr/>
        </xdr:nvSpPr>
        <xdr:spPr>
          <a:xfrm>
            <a:off x="6637021" y="2184"/>
            <a:ext cx="3031952" cy="20711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en-US" altLang="ja-JP" sz="1100" b="1">
                <a:solidFill>
                  <a:srgbClr val="FF0000"/>
                </a:solidFill>
              </a:rPr>
              <a:t>10</a:t>
            </a:r>
            <a:r>
              <a:rPr kumimoji="1" lang="ja-JP" altLang="en-US" sz="1100" b="1">
                <a:solidFill>
                  <a:srgbClr val="FF0000"/>
                </a:solidFill>
              </a:rPr>
              <a:t>万円を超える物品購入</a:t>
            </a:r>
            <a:r>
              <a:rPr kumimoji="1" lang="ja-JP" altLang="en-US" sz="1100" b="1">
                <a:solidFill>
                  <a:schemeClr val="tx1"/>
                </a:solidFill>
              </a:rPr>
              <a:t>については、</a:t>
            </a:r>
          </a:p>
          <a:p>
            <a:pPr algn="l"/>
            <a:r>
              <a:rPr kumimoji="1" lang="ja-JP" altLang="en-US" sz="1100" b="1">
                <a:solidFill>
                  <a:schemeClr val="tx1"/>
                </a:solidFill>
              </a:rPr>
              <a:t>　  機械等設備費になります。</a:t>
            </a:r>
            <a:endParaRPr kumimoji="1" lang="en-US" altLang="ja-JP" sz="1100" b="1">
              <a:solidFill>
                <a:schemeClr val="tx1"/>
              </a:solidFill>
            </a:endParaRPr>
          </a:p>
          <a:p>
            <a:pPr algn="ctr"/>
            <a:endParaRPr kumimoji="1" lang="en-US" altLang="ja-JP" sz="1100" b="1">
              <a:solidFill>
                <a:schemeClr val="tx1"/>
              </a:solidFill>
            </a:endParaRPr>
          </a:p>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F18487BC-E6D9-8761-BDFF-491CBC77D736}"/>
              </a:ext>
            </a:extLst>
          </xdr:cNvPr>
          <xdr:cNvSpPr/>
        </xdr:nvSpPr>
        <xdr:spPr>
          <a:xfrm rot="16200000">
            <a:off x="6431551"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206828</xdr:colOff>
      <xdr:row>1</xdr:row>
      <xdr:rowOff>54428</xdr:rowOff>
    </xdr:from>
    <xdr:to>
      <xdr:col>21</xdr:col>
      <xdr:colOff>3202</xdr:colOff>
      <xdr:row>2</xdr:row>
      <xdr:rowOff>126146</xdr:rowOff>
    </xdr:to>
    <xdr:sp macro="" textlink="">
      <xdr:nvSpPr>
        <xdr:cNvPr id="3" name="正方形/長方形 2">
          <a:extLst>
            <a:ext uri="{FF2B5EF4-FFF2-40B4-BE49-F238E27FC236}">
              <a16:creationId xmlns:a16="http://schemas.microsoft.com/office/drawing/2014/main" id="{B661A0BC-BF7E-4AC2-AD12-19ACC5D65B52}"/>
            </a:ext>
          </a:extLst>
        </xdr:cNvPr>
        <xdr:cNvSpPr/>
      </xdr:nvSpPr>
      <xdr:spPr>
        <a:xfrm>
          <a:off x="9274628" y="293914"/>
          <a:ext cx="3366888" cy="311203"/>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123824</xdr:colOff>
      <xdr:row>5</xdr:row>
      <xdr:rowOff>76200</xdr:rowOff>
    </xdr:from>
    <xdr:to>
      <xdr:col>3</xdr:col>
      <xdr:colOff>933449</xdr:colOff>
      <xdr:row>7</xdr:row>
      <xdr:rowOff>209550</xdr:rowOff>
    </xdr:to>
    <xdr:sp macro="" textlink="">
      <xdr:nvSpPr>
        <xdr:cNvPr id="6" name="左中かっこ 5">
          <a:extLst>
            <a:ext uri="{FF2B5EF4-FFF2-40B4-BE49-F238E27FC236}">
              <a16:creationId xmlns:a16="http://schemas.microsoft.com/office/drawing/2014/main" id="{0F8E3FC0-4467-E22C-17AC-5FBB657F0061}"/>
            </a:ext>
          </a:extLst>
        </xdr:cNvPr>
        <xdr:cNvSpPr/>
      </xdr:nvSpPr>
      <xdr:spPr>
        <a:xfrm>
          <a:off x="3038474" y="1266825"/>
          <a:ext cx="809625" cy="609600"/>
        </a:xfrm>
        <a:prstGeom prst="leftBrace">
          <a:avLst>
            <a:gd name="adj1" fmla="val 22713"/>
            <a:gd name="adj2" fmla="val 50114"/>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0</xdr:colOff>
      <xdr:row>1</xdr:row>
      <xdr:rowOff>0</xdr:rowOff>
    </xdr:from>
    <xdr:to>
      <xdr:col>13</xdr:col>
      <xdr:colOff>188259</xdr:colOff>
      <xdr:row>2</xdr:row>
      <xdr:rowOff>71718</xdr:rowOff>
    </xdr:to>
    <xdr:sp macro="" textlink="">
      <xdr:nvSpPr>
        <xdr:cNvPr id="2" name="正方形/長方形 1">
          <a:extLst>
            <a:ext uri="{FF2B5EF4-FFF2-40B4-BE49-F238E27FC236}">
              <a16:creationId xmlns:a16="http://schemas.microsoft.com/office/drawing/2014/main" id="{78792418-6A97-4D42-BD78-0019588E7F22}"/>
            </a:ext>
          </a:extLst>
        </xdr:cNvPr>
        <xdr:cNvSpPr/>
      </xdr:nvSpPr>
      <xdr:spPr>
        <a:xfrm>
          <a:off x="7037294" y="233082"/>
          <a:ext cx="3550024" cy="30480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7</xdr:col>
      <xdr:colOff>134470</xdr:colOff>
      <xdr:row>3</xdr:row>
      <xdr:rowOff>78441</xdr:rowOff>
    </xdr:from>
    <xdr:to>
      <xdr:col>12</xdr:col>
      <xdr:colOff>426720</xdr:colOff>
      <xdr:row>18</xdr:row>
      <xdr:rowOff>183104</xdr:rowOff>
    </xdr:to>
    <xdr:grpSp>
      <xdr:nvGrpSpPr>
        <xdr:cNvPr id="3" name="グループ化 2">
          <a:extLst>
            <a:ext uri="{FF2B5EF4-FFF2-40B4-BE49-F238E27FC236}">
              <a16:creationId xmlns:a16="http://schemas.microsoft.com/office/drawing/2014/main" id="{1FBC818D-1666-4539-B18F-AA42D82EE913}"/>
            </a:ext>
          </a:extLst>
        </xdr:cNvPr>
        <xdr:cNvGrpSpPr/>
      </xdr:nvGrpSpPr>
      <xdr:grpSpPr>
        <a:xfrm>
          <a:off x="6908650" y="764241"/>
          <a:ext cx="3233570" cy="3876563"/>
          <a:chOff x="6480911" y="2184"/>
          <a:chExt cx="3180543" cy="4093627"/>
        </a:xfrm>
      </xdr:grpSpPr>
      <xdr:sp macro="" textlink="">
        <xdr:nvSpPr>
          <xdr:cNvPr id="4" name="四角形: 角を丸くする 3">
            <a:extLst>
              <a:ext uri="{FF2B5EF4-FFF2-40B4-BE49-F238E27FC236}">
                <a16:creationId xmlns:a16="http://schemas.microsoft.com/office/drawing/2014/main" id="{DFCA2D44-5E87-5614-96E9-11654410DE1E}"/>
              </a:ext>
            </a:extLst>
          </xdr:cNvPr>
          <xdr:cNvSpPr/>
        </xdr:nvSpPr>
        <xdr:spPr>
          <a:xfrm>
            <a:off x="6629502" y="2184"/>
            <a:ext cx="3031952" cy="409362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a:solidFill>
                  <a:schemeClr val="tx1"/>
                </a:solidFill>
              </a:rPr>
              <a:t>【</a:t>
            </a:r>
            <a:r>
              <a:rPr kumimoji="1" lang="ja-JP" altLang="en-US" sz="1100">
                <a:solidFill>
                  <a:schemeClr val="tx1"/>
                </a:solidFill>
              </a:rPr>
              <a:t>左表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・助成事業の合計額について、本助成金を</a:t>
            </a:r>
            <a:endParaRPr kumimoji="1" lang="en-US" altLang="ja-JP" sz="1100">
              <a:solidFill>
                <a:schemeClr val="tx1"/>
              </a:solidFill>
            </a:endParaRPr>
          </a:p>
          <a:p>
            <a:pPr algn="l"/>
            <a:r>
              <a:rPr kumimoji="1" lang="ja-JP" altLang="en-US" sz="1100">
                <a:solidFill>
                  <a:schemeClr val="tx1"/>
                </a:solidFill>
              </a:rPr>
              <a:t>　差し引いた額をどのように調達するかを</a:t>
            </a:r>
            <a:endParaRPr kumimoji="1" lang="en-US" altLang="ja-JP" sz="1100">
              <a:solidFill>
                <a:schemeClr val="tx1"/>
              </a:solidFill>
            </a:endParaRPr>
          </a:p>
          <a:p>
            <a:pPr algn="l"/>
            <a:r>
              <a:rPr kumimoji="1" lang="ja-JP" altLang="en-US" sz="1100">
                <a:solidFill>
                  <a:schemeClr val="tx1"/>
                </a:solidFill>
              </a:rPr>
              <a:t>　ご入力ください。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れか（複数可）を入力して合計額との差</a:t>
            </a:r>
            <a:endParaRPr kumimoji="1" lang="en-US" altLang="ja-JP" sz="1100">
              <a:solidFill>
                <a:schemeClr val="tx1"/>
              </a:solidFill>
            </a:endParaRPr>
          </a:p>
          <a:p>
            <a:pPr algn="l"/>
            <a:r>
              <a:rPr kumimoji="1" lang="ja-JP" altLang="en-US" sz="1100">
                <a:solidFill>
                  <a:schemeClr val="tx1"/>
                </a:solidFill>
              </a:rPr>
              <a:t>　が０になるようにしてください。</a:t>
            </a:r>
          </a:p>
          <a:p>
            <a:pPr algn="l"/>
            <a:endParaRPr kumimoji="1" lang="ja-JP" altLang="en-US" sz="1100">
              <a:solidFill>
                <a:schemeClr val="tx1"/>
              </a:solidFill>
            </a:endParaRPr>
          </a:p>
          <a:p>
            <a:pPr algn="l"/>
            <a:r>
              <a:rPr kumimoji="1" lang="en-US" altLang="ja-JP" sz="1100">
                <a:solidFill>
                  <a:schemeClr val="tx1"/>
                </a:solidFill>
              </a:rPr>
              <a:t>【</a:t>
            </a:r>
            <a:r>
              <a:rPr kumimoji="1" lang="ja-JP" altLang="en-US" sz="1100">
                <a:solidFill>
                  <a:schemeClr val="tx1"/>
                </a:solidFill>
              </a:rPr>
              <a:t>右表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・本助成金が入金するまで、どのように</a:t>
            </a:r>
            <a:endParaRPr kumimoji="1" lang="en-US" altLang="ja-JP" sz="1100">
              <a:solidFill>
                <a:schemeClr val="tx1"/>
              </a:solidFill>
            </a:endParaRPr>
          </a:p>
          <a:p>
            <a:pPr algn="l"/>
            <a:r>
              <a:rPr kumimoji="1" lang="ja-JP" altLang="en-US" sz="1100">
                <a:solidFill>
                  <a:schemeClr val="tx1"/>
                </a:solidFill>
              </a:rPr>
              <a:t>　調達するかをご入力ください。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れか（複数可）を入力して本助成金額と</a:t>
            </a:r>
            <a:endParaRPr kumimoji="1" lang="en-US" altLang="ja-JP" sz="1100">
              <a:solidFill>
                <a:schemeClr val="tx1"/>
              </a:solidFill>
            </a:endParaRPr>
          </a:p>
          <a:p>
            <a:pPr algn="l"/>
            <a:r>
              <a:rPr kumimoji="1" lang="ja-JP" altLang="en-US" sz="1100">
                <a:solidFill>
                  <a:schemeClr val="tx1"/>
                </a:solidFill>
              </a:rPr>
              <a:t>　の差が０になるようにしてください。</a:t>
            </a:r>
          </a:p>
        </xdr:txBody>
      </xdr:sp>
      <xdr:sp macro="" textlink="">
        <xdr:nvSpPr>
          <xdr:cNvPr id="5" name="二等辺三角形 4">
            <a:extLst>
              <a:ext uri="{FF2B5EF4-FFF2-40B4-BE49-F238E27FC236}">
                <a16:creationId xmlns:a16="http://schemas.microsoft.com/office/drawing/2014/main" id="{023700EF-D119-76F4-D308-B044969D59FB}"/>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41992-E769-4808-A541-3C7556AE9D89}">
  <dimension ref="A1:N34"/>
  <sheetViews>
    <sheetView tabSelected="1" view="pageBreakPreview" zoomScaleNormal="100" zoomScaleSheetLayoutView="100" workbookViewId="0">
      <selection sqref="A1:D1"/>
    </sheetView>
  </sheetViews>
  <sheetFormatPr defaultColWidth="8.59765625" defaultRowHeight="19.8"/>
  <cols>
    <col min="1" max="11" width="8.59765625" style="114"/>
    <col min="12" max="12" width="8.59765625" style="116"/>
    <col min="13" max="16384" width="8.59765625" style="114"/>
  </cols>
  <sheetData>
    <row r="1" spans="1:10" ht="26.4">
      <c r="A1" s="208" t="s">
        <v>444</v>
      </c>
      <c r="B1" s="208"/>
      <c r="C1" s="208"/>
      <c r="D1" s="208"/>
      <c r="E1" s="202"/>
      <c r="F1" s="202"/>
      <c r="G1" s="202"/>
      <c r="H1" s="202"/>
      <c r="I1" s="202"/>
      <c r="J1" s="113"/>
    </row>
    <row r="2" spans="1:10" ht="33" customHeight="1">
      <c r="A2" s="209" t="s">
        <v>439</v>
      </c>
      <c r="B2" s="210"/>
      <c r="C2" s="210"/>
      <c r="D2" s="210"/>
      <c r="E2" s="210"/>
      <c r="F2" s="210"/>
      <c r="G2" s="210"/>
      <c r="H2" s="210"/>
      <c r="I2" s="210"/>
      <c r="J2" s="113"/>
    </row>
    <row r="3" spans="1:10" ht="33" customHeight="1">
      <c r="A3" s="210"/>
      <c r="B3" s="210"/>
      <c r="C3" s="210"/>
      <c r="D3" s="210"/>
      <c r="E3" s="210"/>
      <c r="F3" s="210"/>
      <c r="G3" s="210"/>
      <c r="H3" s="210"/>
      <c r="I3" s="210"/>
      <c r="J3" s="113"/>
    </row>
    <row r="4" spans="1:10" ht="25.2" customHeight="1">
      <c r="A4" s="203"/>
      <c r="B4" s="203"/>
      <c r="C4" s="203"/>
      <c r="D4" s="203"/>
      <c r="E4" s="203"/>
      <c r="F4" s="203"/>
      <c r="G4" s="203"/>
      <c r="H4" s="203"/>
      <c r="I4" s="203"/>
      <c r="J4" s="113"/>
    </row>
    <row r="5" spans="1:10">
      <c r="A5" s="207" t="s">
        <v>440</v>
      </c>
      <c r="B5" s="207"/>
      <c r="C5" s="207"/>
      <c r="D5" s="207"/>
      <c r="E5" s="207"/>
      <c r="F5" s="207"/>
      <c r="G5" s="207"/>
      <c r="H5" s="207"/>
      <c r="I5" s="207"/>
    </row>
    <row r="6" spans="1:10">
      <c r="A6" s="207" t="s">
        <v>445</v>
      </c>
      <c r="B6" s="207"/>
      <c r="C6" s="207"/>
      <c r="D6" s="207"/>
      <c r="E6" s="207"/>
      <c r="F6" s="207"/>
      <c r="G6" s="207"/>
      <c r="H6" s="207"/>
      <c r="I6" s="207"/>
    </row>
    <row r="7" spans="1:10">
      <c r="A7" s="207" t="s">
        <v>446</v>
      </c>
      <c r="B7" s="207"/>
      <c r="C7" s="207"/>
      <c r="D7" s="207"/>
      <c r="E7" s="207"/>
      <c r="F7" s="207"/>
      <c r="G7" s="207"/>
      <c r="H7" s="207"/>
      <c r="I7" s="207"/>
    </row>
    <row r="8" spans="1:10">
      <c r="A8" s="207" t="s">
        <v>441</v>
      </c>
      <c r="B8" s="207"/>
      <c r="C8" s="207"/>
      <c r="D8" s="207"/>
      <c r="E8" s="207"/>
      <c r="F8" s="207"/>
      <c r="G8" s="207"/>
      <c r="H8" s="207"/>
      <c r="I8" s="207"/>
    </row>
    <row r="9" spans="1:10">
      <c r="A9" s="213" t="s">
        <v>442</v>
      </c>
      <c r="B9" s="213"/>
      <c r="C9" s="213"/>
      <c r="D9" s="213"/>
      <c r="E9" s="213"/>
      <c r="F9" s="213"/>
      <c r="G9" s="213"/>
      <c r="H9" s="213"/>
      <c r="I9" s="213"/>
    </row>
    <row r="10" spans="1:10">
      <c r="A10" s="204"/>
      <c r="B10" s="204"/>
      <c r="C10" s="204"/>
      <c r="D10" s="204"/>
      <c r="E10" s="204"/>
      <c r="F10" s="204"/>
      <c r="G10" s="204"/>
      <c r="H10" s="204"/>
      <c r="I10" s="204"/>
    </row>
    <row r="11" spans="1:10">
      <c r="A11" s="211"/>
      <c r="B11" s="211"/>
      <c r="C11" s="211"/>
      <c r="D11" s="211"/>
      <c r="E11" s="211"/>
      <c r="F11" s="211"/>
      <c r="G11" s="211"/>
      <c r="H11" s="211"/>
      <c r="I11" s="211"/>
    </row>
    <row r="12" spans="1:10" ht="16.95" customHeight="1">
      <c r="A12" s="212"/>
      <c r="B12" s="212"/>
      <c r="C12" s="212"/>
      <c r="D12" s="212"/>
      <c r="E12" s="212"/>
      <c r="F12" s="212"/>
      <c r="G12" s="212"/>
      <c r="H12" s="212"/>
      <c r="I12" s="212"/>
    </row>
    <row r="13" spans="1:10" ht="16.95" customHeight="1">
      <c r="A13" s="212"/>
      <c r="B13" s="212"/>
      <c r="C13" s="212"/>
      <c r="D13" s="212"/>
      <c r="E13" s="212"/>
      <c r="F13" s="212"/>
      <c r="G13" s="212"/>
      <c r="H13" s="212"/>
      <c r="I13" s="212"/>
    </row>
    <row r="14" spans="1:10" ht="16.95" customHeight="1">
      <c r="A14" s="212"/>
      <c r="B14" s="212"/>
      <c r="C14" s="212"/>
      <c r="D14" s="212"/>
      <c r="E14" s="212"/>
      <c r="F14" s="212"/>
      <c r="G14" s="212"/>
      <c r="H14" s="212"/>
      <c r="I14" s="212"/>
    </row>
    <row r="15" spans="1:10" ht="10.199999999999999" customHeight="1">
      <c r="A15" s="205"/>
      <c r="B15" s="205"/>
      <c r="C15" s="205"/>
      <c r="D15" s="205"/>
      <c r="E15" s="205"/>
      <c r="F15" s="205"/>
      <c r="G15" s="205"/>
      <c r="H15" s="205"/>
      <c r="I15" s="205"/>
    </row>
    <row r="16" spans="1:10" ht="16.95" customHeight="1">
      <c r="A16" s="207"/>
      <c r="B16" s="207"/>
      <c r="C16" s="207"/>
      <c r="D16" s="207"/>
      <c r="E16" s="207"/>
      <c r="F16" s="207"/>
      <c r="G16" s="207"/>
      <c r="H16" s="207"/>
      <c r="I16" s="207"/>
    </row>
    <row r="17" spans="1:12" ht="16.95" customHeight="1">
      <c r="A17" s="207"/>
      <c r="B17" s="207"/>
      <c r="C17" s="207"/>
      <c r="D17" s="207"/>
      <c r="E17" s="207"/>
      <c r="F17" s="207"/>
      <c r="G17" s="207"/>
      <c r="H17" s="207"/>
      <c r="I17" s="207"/>
    </row>
    <row r="18" spans="1:12" ht="10.199999999999999" customHeight="1">
      <c r="A18" s="201"/>
      <c r="B18" s="201"/>
      <c r="C18" s="201"/>
      <c r="D18" s="201"/>
      <c r="E18" s="201"/>
      <c r="F18" s="201"/>
      <c r="G18" s="201"/>
      <c r="H18" s="201"/>
      <c r="I18" s="201"/>
    </row>
    <row r="19" spans="1:12" ht="16.95" customHeight="1">
      <c r="A19" s="207"/>
      <c r="B19" s="207"/>
      <c r="C19" s="207"/>
      <c r="D19" s="207"/>
      <c r="E19" s="207"/>
      <c r="F19" s="207"/>
      <c r="G19" s="207"/>
      <c r="H19" s="207"/>
      <c r="I19" s="207"/>
    </row>
    <row r="20" spans="1:12" ht="16.95" customHeight="1">
      <c r="A20" s="207"/>
      <c r="B20" s="207"/>
      <c r="C20" s="207"/>
      <c r="D20" s="207"/>
      <c r="E20" s="207"/>
      <c r="F20" s="207"/>
      <c r="G20" s="207"/>
      <c r="H20" s="207"/>
      <c r="I20" s="207"/>
    </row>
    <row r="21" spans="1:12" ht="10.199999999999999" customHeight="1">
      <c r="A21" s="201"/>
      <c r="B21" s="201"/>
      <c r="C21" s="201"/>
      <c r="D21" s="201"/>
      <c r="E21" s="201"/>
      <c r="F21" s="201"/>
      <c r="G21" s="201"/>
      <c r="H21" s="201"/>
      <c r="I21" s="201"/>
    </row>
    <row r="22" spans="1:12">
      <c r="A22" s="207"/>
      <c r="B22" s="207"/>
      <c r="C22" s="207"/>
      <c r="D22" s="207"/>
      <c r="E22" s="207"/>
      <c r="F22" s="207"/>
      <c r="G22" s="207"/>
      <c r="H22" s="207"/>
      <c r="I22" s="207"/>
    </row>
    <row r="23" spans="1:12" ht="10.199999999999999" customHeight="1">
      <c r="A23" s="201"/>
      <c r="B23" s="201"/>
      <c r="C23" s="201"/>
      <c r="D23" s="201"/>
      <c r="E23" s="201"/>
      <c r="F23" s="201"/>
      <c r="G23" s="201"/>
      <c r="H23" s="201"/>
      <c r="I23" s="201"/>
    </row>
    <row r="24" spans="1:12" s="115" customFormat="1" ht="16.95" customHeight="1">
      <c r="A24" s="207"/>
      <c r="B24" s="207"/>
      <c r="C24" s="207"/>
      <c r="D24" s="207"/>
      <c r="E24" s="207"/>
      <c r="F24" s="207"/>
      <c r="G24" s="207"/>
      <c r="H24" s="207"/>
      <c r="I24" s="207"/>
      <c r="L24" s="116"/>
    </row>
    <row r="25" spans="1:12" s="115" customFormat="1" ht="16.95" customHeight="1">
      <c r="A25" s="207"/>
      <c r="B25" s="207"/>
      <c r="C25" s="207"/>
      <c r="D25" s="207"/>
      <c r="E25" s="207"/>
      <c r="F25" s="207"/>
      <c r="G25" s="207"/>
      <c r="H25" s="207"/>
      <c r="I25" s="207"/>
      <c r="L25" s="116"/>
    </row>
    <row r="26" spans="1:12" s="115" customFormat="1">
      <c r="A26" s="201"/>
      <c r="B26" s="201"/>
      <c r="C26" s="201"/>
      <c r="D26" s="201"/>
      <c r="E26" s="201"/>
      <c r="F26" s="201"/>
      <c r="G26" s="201"/>
      <c r="H26" s="201"/>
      <c r="I26" s="201"/>
      <c r="L26" s="116"/>
    </row>
    <row r="27" spans="1:12">
      <c r="A27" s="214"/>
      <c r="B27" s="214"/>
      <c r="C27" s="214"/>
      <c r="D27" s="214"/>
      <c r="E27" s="214"/>
      <c r="F27" s="214"/>
      <c r="G27" s="214"/>
      <c r="H27" s="214"/>
      <c r="I27" s="214"/>
    </row>
    <row r="28" spans="1:12">
      <c r="A28" s="206"/>
      <c r="B28" s="206"/>
      <c r="C28" s="206"/>
      <c r="D28" s="206"/>
      <c r="E28" s="206"/>
      <c r="F28" s="206"/>
      <c r="G28" s="206"/>
      <c r="H28" s="206"/>
      <c r="I28" s="206"/>
    </row>
    <row r="29" spans="1:12">
      <c r="A29" s="206"/>
      <c r="B29" s="206"/>
      <c r="C29" s="206"/>
      <c r="D29" s="206"/>
      <c r="E29" s="206"/>
      <c r="F29" s="206"/>
      <c r="G29" s="206"/>
      <c r="H29" s="206"/>
      <c r="I29" s="206"/>
    </row>
    <row r="30" spans="1:12">
      <c r="A30" s="206"/>
      <c r="B30" s="206"/>
      <c r="C30" s="206"/>
      <c r="D30" s="206"/>
      <c r="E30" s="206"/>
      <c r="F30" s="206"/>
      <c r="G30" s="206"/>
      <c r="H30" s="206"/>
      <c r="I30" s="206"/>
    </row>
    <row r="31" spans="1:12">
      <c r="A31" s="206"/>
      <c r="B31" s="206"/>
      <c r="C31" s="206"/>
      <c r="D31" s="206"/>
      <c r="E31" s="206"/>
      <c r="F31" s="206"/>
      <c r="G31" s="206"/>
      <c r="H31" s="206"/>
      <c r="I31" s="206"/>
    </row>
    <row r="32" spans="1:12">
      <c r="A32" s="206"/>
      <c r="B32" s="206"/>
      <c r="C32" s="206"/>
      <c r="D32" s="206"/>
      <c r="E32" s="206"/>
      <c r="F32" s="206"/>
      <c r="G32" s="206"/>
      <c r="H32" s="206"/>
      <c r="I32" s="206"/>
    </row>
    <row r="33" spans="1:14" ht="59.4">
      <c r="A33" s="206"/>
      <c r="B33" s="206"/>
      <c r="C33" s="206"/>
      <c r="D33" s="206"/>
      <c r="E33" s="206"/>
      <c r="F33" s="206"/>
      <c r="G33" s="206"/>
      <c r="H33" s="206"/>
      <c r="I33" s="206"/>
      <c r="N33" s="117" t="s">
        <v>202</v>
      </c>
    </row>
    <row r="34" spans="1:14">
      <c r="A34" s="215" t="s">
        <v>443</v>
      </c>
      <c r="B34" s="215"/>
      <c r="C34" s="215"/>
      <c r="D34" s="215"/>
      <c r="E34" s="215"/>
      <c r="F34" s="215"/>
      <c r="G34" s="215"/>
      <c r="H34" s="215"/>
      <c r="I34" s="215"/>
    </row>
  </sheetData>
  <sheetProtection sheet="1" objects="1" scenarios="1"/>
  <mergeCells count="20">
    <mergeCell ref="A25:I25"/>
    <mergeCell ref="A27:I27"/>
    <mergeCell ref="A34:I34"/>
    <mergeCell ref="A17:I17"/>
    <mergeCell ref="A19:I19"/>
    <mergeCell ref="A20:I20"/>
    <mergeCell ref="A22:I22"/>
    <mergeCell ref="A24:I24"/>
    <mergeCell ref="A16:I16"/>
    <mergeCell ref="A1:D1"/>
    <mergeCell ref="A2:I3"/>
    <mergeCell ref="A5:I5"/>
    <mergeCell ref="A6:I6"/>
    <mergeCell ref="A7:I7"/>
    <mergeCell ref="A11:I11"/>
    <mergeCell ref="A13:I13"/>
    <mergeCell ref="A14:I14"/>
    <mergeCell ref="A8:I8"/>
    <mergeCell ref="A9:I9"/>
    <mergeCell ref="A12:I12"/>
  </mergeCells>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80E82-1428-4114-BFD2-03BB39B898C4}">
  <dimension ref="A1:V37"/>
  <sheetViews>
    <sheetView view="pageBreakPreview" zoomScaleNormal="100" zoomScaleSheetLayoutView="100" workbookViewId="0">
      <selection activeCell="B17" sqref="B17:P18"/>
    </sheetView>
  </sheetViews>
  <sheetFormatPr defaultColWidth="5.09765625" defaultRowHeight="18"/>
  <cols>
    <col min="1" max="15" width="5.09765625" style="119"/>
    <col min="16" max="16" width="3" style="119" customWidth="1"/>
    <col min="17" max="16384" width="5.09765625" style="119"/>
  </cols>
  <sheetData>
    <row r="1" spans="1:17">
      <c r="A1" s="216" t="s">
        <v>203</v>
      </c>
      <c r="B1" s="216"/>
    </row>
    <row r="2" spans="1:17">
      <c r="J2" s="218" t="s">
        <v>204</v>
      </c>
      <c r="K2" s="218"/>
      <c r="L2" s="219" t="s">
        <v>205</v>
      </c>
      <c r="M2" s="219"/>
      <c r="N2" s="219"/>
      <c r="O2" s="219"/>
      <c r="P2" s="219"/>
      <c r="Q2" s="219"/>
    </row>
    <row r="3" spans="1:17">
      <c r="A3" s="220" t="s">
        <v>206</v>
      </c>
      <c r="B3" s="220"/>
      <c r="C3" s="220"/>
      <c r="D3" s="220"/>
    </row>
    <row r="4" spans="1:17">
      <c r="A4" s="220" t="s">
        <v>207</v>
      </c>
      <c r="B4" s="220"/>
      <c r="C4" s="220"/>
      <c r="D4" s="220"/>
    </row>
    <row r="5" spans="1:17">
      <c r="F5" s="216" t="s">
        <v>208</v>
      </c>
      <c r="G5" s="216"/>
      <c r="H5" s="216"/>
      <c r="I5" s="216"/>
      <c r="J5" s="217">
        <f>IF('1.申請者の基本情報'!H5=TRUE,'1.申請者の基本情報'!E13,'1.申請者の基本情報'!G23)</f>
        <v>0</v>
      </c>
      <c r="K5" s="217"/>
      <c r="L5" s="217"/>
      <c r="M5" s="217"/>
      <c r="N5" s="121"/>
      <c r="O5" s="121"/>
      <c r="P5" s="121"/>
      <c r="Q5" s="121"/>
    </row>
    <row r="6" spans="1:17">
      <c r="F6" s="216" t="s">
        <v>209</v>
      </c>
      <c r="G6" s="216"/>
      <c r="H6" s="216"/>
      <c r="I6" s="216"/>
      <c r="J6" s="221">
        <f>IF('1.申請者の基本情報'!H5=TRUE,'1.申請者の基本情報'!D14,'1.申請者の基本情報'!F24)</f>
        <v>0</v>
      </c>
      <c r="K6" s="221"/>
      <c r="L6" s="221"/>
      <c r="M6" s="221"/>
      <c r="N6" s="221"/>
      <c r="O6" s="221"/>
      <c r="P6" s="221"/>
      <c r="Q6" s="221"/>
    </row>
    <row r="7" spans="1:17">
      <c r="F7" s="216" t="s">
        <v>210</v>
      </c>
      <c r="G7" s="216"/>
      <c r="H7" s="216"/>
      <c r="I7" s="216"/>
      <c r="J7" s="221">
        <f>IF('1.申請者の基本情報'!H5=TRUE,'1.申請者の基本情報'!M9,'1.申請者の基本情報'!D22)</f>
        <v>0</v>
      </c>
      <c r="K7" s="221"/>
      <c r="L7" s="221"/>
      <c r="M7" s="221"/>
      <c r="N7" s="221"/>
      <c r="O7" s="221"/>
      <c r="P7" s="221"/>
      <c r="Q7" s="221"/>
    </row>
    <row r="8" spans="1:17">
      <c r="F8" s="216" t="s">
        <v>211</v>
      </c>
      <c r="G8" s="216"/>
      <c r="H8" s="216"/>
      <c r="I8" s="216"/>
      <c r="J8" s="221">
        <f>IF('1.申請者の基本情報'!H5=TRUE,"代表",'1.申請者の基本情報'!F29)</f>
        <v>0</v>
      </c>
      <c r="K8" s="221"/>
      <c r="L8" s="221"/>
      <c r="M8" s="221">
        <f>IF('1.申請者の基本情報'!H5=TRUE,'1.申請者の基本情報'!D10,'1.申請者の基本情報'!F28)</f>
        <v>0</v>
      </c>
      <c r="N8" s="221"/>
      <c r="O8" s="221"/>
      <c r="P8" s="221"/>
      <c r="Q8" s="122" t="s">
        <v>212</v>
      </c>
    </row>
    <row r="9" spans="1:17">
      <c r="A9" s="123"/>
    </row>
    <row r="10" spans="1:17">
      <c r="A10" s="222" t="s">
        <v>213</v>
      </c>
      <c r="B10" s="222"/>
      <c r="C10" s="222"/>
      <c r="D10" s="222"/>
      <c r="E10" s="222"/>
      <c r="F10" s="222"/>
      <c r="G10" s="222"/>
      <c r="H10" s="222"/>
      <c r="I10" s="222"/>
      <c r="J10" s="222"/>
      <c r="K10" s="222"/>
      <c r="L10" s="222"/>
      <c r="M10" s="222"/>
      <c r="N10" s="222"/>
      <c r="O10" s="222"/>
      <c r="P10" s="118"/>
    </row>
    <row r="11" spans="1:17">
      <c r="A11" s="118"/>
    </row>
    <row r="12" spans="1:17">
      <c r="A12" s="216" t="s">
        <v>214</v>
      </c>
      <c r="B12" s="216"/>
      <c r="C12" s="216"/>
      <c r="D12" s="216"/>
      <c r="E12" s="216"/>
      <c r="F12" s="216"/>
      <c r="G12" s="216"/>
      <c r="H12" s="216"/>
      <c r="I12" s="216"/>
      <c r="J12" s="216"/>
      <c r="K12" s="216"/>
      <c r="L12" s="216"/>
      <c r="M12" s="216"/>
      <c r="N12" s="216"/>
      <c r="O12" s="216"/>
      <c r="P12" s="216"/>
      <c r="Q12" s="216"/>
    </row>
    <row r="13" spans="1:17" ht="12.75" customHeight="1">
      <c r="A13" s="120"/>
      <c r="B13" s="120"/>
      <c r="C13" s="120"/>
      <c r="D13" s="120"/>
      <c r="E13" s="120"/>
      <c r="F13" s="120"/>
      <c r="G13" s="120"/>
      <c r="H13" s="120"/>
      <c r="I13" s="120"/>
      <c r="J13" s="120"/>
      <c r="K13" s="120"/>
      <c r="L13" s="120"/>
      <c r="M13" s="120"/>
      <c r="N13" s="120"/>
      <c r="O13" s="120"/>
      <c r="P13" s="120"/>
      <c r="Q13" s="120"/>
    </row>
    <row r="14" spans="1:17">
      <c r="A14" s="216" t="s">
        <v>215</v>
      </c>
      <c r="B14" s="216"/>
      <c r="C14" s="216"/>
      <c r="D14" s="216"/>
      <c r="E14" s="216"/>
      <c r="F14" s="216"/>
      <c r="G14" s="216"/>
      <c r="H14" s="216"/>
      <c r="I14" s="216"/>
      <c r="J14" s="216"/>
      <c r="K14" s="216"/>
      <c r="L14" s="216"/>
      <c r="M14" s="216"/>
      <c r="N14" s="216"/>
      <c r="O14" s="216"/>
      <c r="P14" s="216"/>
      <c r="Q14" s="216"/>
    </row>
    <row r="15" spans="1:17" ht="12.75" customHeight="1">
      <c r="A15" s="124"/>
    </row>
    <row r="16" spans="1:17" ht="18.600000000000001" thickBot="1">
      <c r="A16" s="223" t="s">
        <v>430</v>
      </c>
      <c r="B16" s="223"/>
      <c r="C16" s="223"/>
      <c r="D16" s="223"/>
      <c r="E16" s="223"/>
      <c r="F16" s="223"/>
      <c r="G16" s="223"/>
      <c r="H16" s="223"/>
    </row>
    <row r="17" spans="1:22">
      <c r="B17" s="224"/>
      <c r="C17" s="225"/>
      <c r="D17" s="225"/>
      <c r="E17" s="225"/>
      <c r="F17" s="225"/>
      <c r="G17" s="225"/>
      <c r="H17" s="225"/>
      <c r="I17" s="225"/>
      <c r="J17" s="225"/>
      <c r="K17" s="225"/>
      <c r="L17" s="225"/>
      <c r="M17" s="225"/>
      <c r="N17" s="225"/>
      <c r="O17" s="225"/>
      <c r="P17" s="226"/>
      <c r="S17" s="240">
        <f>LEN(B17)</f>
        <v>0</v>
      </c>
      <c r="T17" s="230"/>
      <c r="U17" s="230" t="s">
        <v>216</v>
      </c>
      <c r="V17" s="231"/>
    </row>
    <row r="18" spans="1:22" ht="18.600000000000001" thickBot="1">
      <c r="B18" s="227"/>
      <c r="C18" s="228"/>
      <c r="D18" s="228"/>
      <c r="E18" s="228"/>
      <c r="F18" s="228"/>
      <c r="G18" s="228"/>
      <c r="H18" s="228"/>
      <c r="I18" s="228"/>
      <c r="J18" s="228"/>
      <c r="K18" s="228"/>
      <c r="L18" s="228"/>
      <c r="M18" s="228"/>
      <c r="N18" s="228"/>
      <c r="O18" s="228"/>
      <c r="P18" s="229"/>
      <c r="S18" s="241"/>
      <c r="T18" s="232"/>
      <c r="U18" s="232"/>
      <c r="V18" s="233"/>
    </row>
    <row r="19" spans="1:22">
      <c r="A19" s="125"/>
    </row>
    <row r="20" spans="1:22" ht="18.600000000000001" thickBot="1">
      <c r="A20" s="223" t="s">
        <v>431</v>
      </c>
      <c r="B20" s="223"/>
      <c r="C20" s="223"/>
      <c r="D20" s="223"/>
      <c r="E20" s="223"/>
      <c r="F20" s="223"/>
      <c r="G20" s="223"/>
      <c r="H20" s="223"/>
    </row>
    <row r="21" spans="1:22" ht="20.399999999999999" thickBot="1">
      <c r="B21" s="234">
        <f>経費明細表!J28/1000</f>
        <v>0</v>
      </c>
      <c r="C21" s="235"/>
      <c r="D21" s="235"/>
      <c r="E21" s="235"/>
      <c r="F21" s="235"/>
      <c r="G21" s="235"/>
      <c r="H21" s="126" t="s">
        <v>217</v>
      </c>
    </row>
    <row r="22" spans="1:22">
      <c r="A22" s="125"/>
    </row>
    <row r="23" spans="1:22" ht="18.600000000000001" thickBot="1">
      <c r="A23" s="223" t="s">
        <v>432</v>
      </c>
      <c r="B23" s="223"/>
      <c r="C23" s="223"/>
      <c r="D23" s="223"/>
      <c r="E23" s="223"/>
      <c r="F23" s="223"/>
      <c r="G23" s="223"/>
      <c r="H23" s="223"/>
    </row>
    <row r="24" spans="1:22" ht="18.75" customHeight="1">
      <c r="A24" s="236" t="s">
        <v>218</v>
      </c>
      <c r="B24" s="237"/>
      <c r="C24" s="237" t="s">
        <v>219</v>
      </c>
      <c r="D24" s="237"/>
      <c r="E24" s="237" t="s">
        <v>220</v>
      </c>
      <c r="F24" s="237"/>
      <c r="G24" s="237"/>
      <c r="H24" s="237"/>
      <c r="I24" s="237"/>
      <c r="J24" s="237"/>
      <c r="K24" s="237"/>
      <c r="L24" s="237" t="s">
        <v>221</v>
      </c>
      <c r="M24" s="237"/>
      <c r="N24" s="237"/>
      <c r="O24" s="237"/>
      <c r="P24" s="238"/>
      <c r="Q24" s="239"/>
    </row>
    <row r="25" spans="1:22" ht="33" customHeight="1">
      <c r="A25" s="242" t="s">
        <v>222</v>
      </c>
      <c r="B25" s="243"/>
      <c r="C25" s="243"/>
      <c r="D25" s="243"/>
      <c r="E25" s="244" t="s">
        <v>223</v>
      </c>
      <c r="F25" s="244"/>
      <c r="G25" s="244"/>
      <c r="H25" s="244"/>
      <c r="I25" s="243" t="s">
        <v>224</v>
      </c>
      <c r="J25" s="243"/>
      <c r="K25" s="243"/>
      <c r="L25" s="243" t="s">
        <v>225</v>
      </c>
      <c r="M25" s="243"/>
      <c r="N25" s="243"/>
      <c r="O25" s="243"/>
      <c r="P25" s="245"/>
      <c r="Q25" s="246"/>
    </row>
    <row r="26" spans="1:22" ht="33" customHeight="1">
      <c r="A26" s="242" t="s">
        <v>226</v>
      </c>
      <c r="B26" s="243"/>
      <c r="C26" s="243"/>
      <c r="D26" s="243"/>
      <c r="E26" s="244"/>
      <c r="F26" s="244"/>
      <c r="G26" s="244"/>
      <c r="H26" s="244"/>
      <c r="I26" s="243" t="s">
        <v>227</v>
      </c>
      <c r="J26" s="243"/>
      <c r="K26" s="243"/>
      <c r="L26" s="243" t="s">
        <v>228</v>
      </c>
      <c r="M26" s="243"/>
      <c r="N26" s="243"/>
      <c r="O26" s="243"/>
      <c r="P26" s="245"/>
      <c r="Q26" s="246"/>
    </row>
    <row r="27" spans="1:22" ht="33" customHeight="1">
      <c r="A27" s="242" t="s">
        <v>229</v>
      </c>
      <c r="B27" s="243"/>
      <c r="C27" s="243"/>
      <c r="D27" s="243"/>
      <c r="E27" s="244" t="s">
        <v>230</v>
      </c>
      <c r="F27" s="244"/>
      <c r="G27" s="244"/>
      <c r="H27" s="244"/>
      <c r="I27" s="244"/>
      <c r="J27" s="244"/>
      <c r="K27" s="244"/>
      <c r="L27" s="243" t="s">
        <v>231</v>
      </c>
      <c r="M27" s="243"/>
      <c r="N27" s="243"/>
      <c r="O27" s="243"/>
      <c r="P27" s="245"/>
      <c r="Q27" s="246"/>
    </row>
    <row r="28" spans="1:22" ht="33" customHeight="1" thickBot="1">
      <c r="A28" s="247"/>
      <c r="B28" s="248"/>
      <c r="C28" s="248" t="s">
        <v>348</v>
      </c>
      <c r="D28" s="248"/>
      <c r="E28" s="249" t="s">
        <v>232</v>
      </c>
      <c r="F28" s="249"/>
      <c r="G28" s="249"/>
      <c r="H28" s="249"/>
      <c r="I28" s="249"/>
      <c r="J28" s="249"/>
      <c r="K28" s="249"/>
      <c r="L28" s="248" t="s">
        <v>233</v>
      </c>
      <c r="M28" s="248"/>
      <c r="N28" s="248"/>
      <c r="O28" s="248"/>
      <c r="P28" s="250"/>
      <c r="Q28" s="251"/>
    </row>
    <row r="29" spans="1:22">
      <c r="A29" s="125" t="s">
        <v>234</v>
      </c>
    </row>
    <row r="30" spans="1:22">
      <c r="A30" s="125"/>
    </row>
    <row r="31" spans="1:22">
      <c r="A31" s="223" t="s">
        <v>433</v>
      </c>
      <c r="B31" s="223"/>
      <c r="C31" s="223"/>
      <c r="D31" s="223"/>
      <c r="E31" s="223"/>
      <c r="F31" s="223"/>
      <c r="G31" s="223"/>
    </row>
    <row r="32" spans="1:22">
      <c r="A32" s="220" t="s">
        <v>235</v>
      </c>
      <c r="B32" s="220"/>
      <c r="C32" s="220"/>
      <c r="D32" s="220"/>
      <c r="E32" s="252" t="s">
        <v>236</v>
      </c>
      <c r="F32" s="252"/>
      <c r="G32" s="252"/>
      <c r="H32" s="252"/>
      <c r="I32" s="252"/>
    </row>
    <row r="33" spans="1:17">
      <c r="A33" s="220" t="s">
        <v>237</v>
      </c>
      <c r="B33" s="220"/>
      <c r="C33" s="220"/>
      <c r="D33" s="220"/>
      <c r="E33" s="253" t="s">
        <v>238</v>
      </c>
      <c r="F33" s="254"/>
      <c r="G33" s="254"/>
      <c r="H33" s="254"/>
      <c r="I33" s="254"/>
      <c r="J33" s="255"/>
    </row>
    <row r="34" spans="1:17">
      <c r="A34" s="124"/>
    </row>
    <row r="35" spans="1:17">
      <c r="A35" s="223" t="s">
        <v>434</v>
      </c>
      <c r="B35" s="223"/>
      <c r="C35" s="223"/>
      <c r="D35" s="223"/>
      <c r="E35" s="223"/>
      <c r="F35" s="223"/>
      <c r="G35" s="223"/>
    </row>
    <row r="36" spans="1:17">
      <c r="A36" s="220" t="s">
        <v>239</v>
      </c>
      <c r="B36" s="220"/>
      <c r="C36" s="220"/>
      <c r="D36" s="220"/>
      <c r="E36" s="220"/>
      <c r="F36" s="220"/>
      <c r="G36" s="220"/>
      <c r="H36" s="220"/>
      <c r="I36" s="220"/>
      <c r="J36" s="220"/>
      <c r="K36" s="220"/>
      <c r="L36" s="220"/>
      <c r="M36" s="220"/>
      <c r="N36" s="220"/>
      <c r="O36" s="220"/>
      <c r="P36" s="220"/>
      <c r="Q36" s="220"/>
    </row>
    <row r="37" spans="1:17">
      <c r="A37" s="220" t="s">
        <v>240</v>
      </c>
      <c r="B37" s="220"/>
      <c r="C37" s="220"/>
      <c r="D37" s="220"/>
      <c r="E37" s="220"/>
      <c r="F37" s="220"/>
      <c r="G37" s="220"/>
      <c r="H37" s="220"/>
      <c r="I37" s="220"/>
      <c r="J37" s="220"/>
      <c r="K37" s="220"/>
      <c r="L37" s="220"/>
      <c r="M37" s="220"/>
      <c r="N37" s="220"/>
      <c r="O37" s="220"/>
      <c r="P37" s="220"/>
      <c r="Q37" s="220"/>
    </row>
  </sheetData>
  <sheetProtection sheet="1" objects="1" scenarios="1"/>
  <mergeCells count="52">
    <mergeCell ref="A36:Q36"/>
    <mergeCell ref="A37:Q37"/>
    <mergeCell ref="A31:G31"/>
    <mergeCell ref="A32:D32"/>
    <mergeCell ref="E32:I32"/>
    <mergeCell ref="A33:D33"/>
    <mergeCell ref="E33:J33"/>
    <mergeCell ref="A35:G35"/>
    <mergeCell ref="A27:B28"/>
    <mergeCell ref="C27:D27"/>
    <mergeCell ref="E27:K27"/>
    <mergeCell ref="L27:Q27"/>
    <mergeCell ref="C28:D28"/>
    <mergeCell ref="E28:K28"/>
    <mergeCell ref="L28:Q28"/>
    <mergeCell ref="A25:B25"/>
    <mergeCell ref="C25:D25"/>
    <mergeCell ref="E25:H26"/>
    <mergeCell ref="I25:K25"/>
    <mergeCell ref="L25:Q25"/>
    <mergeCell ref="A26:B26"/>
    <mergeCell ref="C26:D26"/>
    <mergeCell ref="I26:K26"/>
    <mergeCell ref="L26:Q26"/>
    <mergeCell ref="U17:V18"/>
    <mergeCell ref="A20:H20"/>
    <mergeCell ref="B21:G21"/>
    <mergeCell ref="A23:H23"/>
    <mergeCell ref="A24:B24"/>
    <mergeCell ref="C24:D24"/>
    <mergeCell ref="E24:K24"/>
    <mergeCell ref="L24:Q24"/>
    <mergeCell ref="S17:T18"/>
    <mergeCell ref="A10:O10"/>
    <mergeCell ref="A12:Q12"/>
    <mergeCell ref="A14:Q14"/>
    <mergeCell ref="A16:H16"/>
    <mergeCell ref="B17:P18"/>
    <mergeCell ref="F6:I6"/>
    <mergeCell ref="J6:Q6"/>
    <mergeCell ref="F7:I7"/>
    <mergeCell ref="J7:Q7"/>
    <mergeCell ref="F8:I8"/>
    <mergeCell ref="J8:L8"/>
    <mergeCell ref="M8:P8"/>
    <mergeCell ref="F5:I5"/>
    <mergeCell ref="J5:M5"/>
    <mergeCell ref="A1:B1"/>
    <mergeCell ref="J2:K2"/>
    <mergeCell ref="L2:Q2"/>
    <mergeCell ref="A3:D3"/>
    <mergeCell ref="A4:D4"/>
  </mergeCells>
  <phoneticPr fontId="1"/>
  <conditionalFormatting sqref="B17">
    <cfRule type="expression" dxfId="157" priority="4">
      <formula>S17&gt;30</formula>
    </cfRule>
    <cfRule type="notContainsBlanks" dxfId="156" priority="10">
      <formula>LEN(TRIM(B17))&gt;0</formula>
    </cfRule>
  </conditionalFormatting>
  <conditionalFormatting sqref="B21:G21">
    <cfRule type="notContainsBlanks" dxfId="155" priority="9">
      <formula>LEN(TRIM(B21))&gt;0</formula>
    </cfRule>
  </conditionalFormatting>
  <conditionalFormatting sqref="E33:J33">
    <cfRule type="containsText" dxfId="154" priority="1" operator="containsText" text="令和　　年　　月　　日">
      <formula>NOT(ISERROR(SEARCH("令和　　年　　月　　日",E33)))</formula>
    </cfRule>
    <cfRule type="notContainsBlanks" dxfId="153" priority="2">
      <formula>LEN(TRIM(E33))&gt;0</formula>
    </cfRule>
  </conditionalFormatting>
  <conditionalFormatting sqref="J5">
    <cfRule type="notContainsBlanks" dxfId="152" priority="7">
      <formula>LEN(TRIM(J5))&gt;0</formula>
    </cfRule>
  </conditionalFormatting>
  <conditionalFormatting sqref="J6:J8">
    <cfRule type="expression" dxfId="151" priority="8">
      <formula>NOT(ISBLANK(J6))</formula>
    </cfRule>
  </conditionalFormatting>
  <conditionalFormatting sqref="L2:Q2">
    <cfRule type="containsText" dxfId="150" priority="3" operator="containsText" text="令和　　年　　月　　日">
      <formula>NOT(ISERROR(SEARCH("令和　　年　　月　　日",L2)))</formula>
    </cfRule>
    <cfRule type="notContainsBlanks" dxfId="149" priority="6">
      <formula>LEN(TRIM(L2))&gt;0</formula>
    </cfRule>
  </conditionalFormatting>
  <conditionalFormatting sqref="M8 Q8">
    <cfRule type="notContainsBlanks" dxfId="148" priority="5">
      <formula>LEN(TRIM(M8))&gt;0</formula>
    </cfRule>
  </conditionalFormatting>
  <printOptions horizontalCentered="1"/>
  <pageMargins left="0.51181102362204722" right="0.51181102362204722" top="0.74803149606299213" bottom="0.74803149606299213" header="0.31496062992125984" footer="0.31496062992125984"/>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FE194-9C1F-4017-9D74-C99697317CD5}">
  <dimension ref="A1:T34"/>
  <sheetViews>
    <sheetView view="pageBreakPreview" zoomScaleNormal="100" zoomScaleSheetLayoutView="100" workbookViewId="0">
      <selection activeCell="B1" sqref="B1"/>
    </sheetView>
  </sheetViews>
  <sheetFormatPr defaultColWidth="4.8984375" defaultRowHeight="18.75" customHeight="1"/>
  <cols>
    <col min="1" max="1" width="2.59765625" style="130" customWidth="1"/>
    <col min="2" max="3" width="5.69921875" style="130" customWidth="1"/>
    <col min="4" max="17" width="4.8984375" style="130"/>
    <col min="18" max="18" width="2.59765625" style="130" customWidth="1"/>
    <col min="19" max="16384" width="4.8984375" style="130"/>
  </cols>
  <sheetData>
    <row r="1" spans="1:20" ht="18.75" customHeight="1">
      <c r="A1" s="127"/>
      <c r="B1" s="127" t="s">
        <v>449</v>
      </c>
      <c r="C1" s="127"/>
      <c r="D1" s="127"/>
      <c r="E1" s="127"/>
      <c r="F1" s="127"/>
      <c r="G1" s="127"/>
      <c r="H1" s="127"/>
      <c r="I1" s="127"/>
      <c r="J1" s="127"/>
      <c r="K1" s="127"/>
      <c r="L1" s="127"/>
      <c r="M1" s="127"/>
      <c r="N1" s="127"/>
      <c r="O1" s="266" t="s">
        <v>349</v>
      </c>
      <c r="P1" s="266"/>
      <c r="Q1" s="266"/>
      <c r="R1" s="129"/>
    </row>
    <row r="2" spans="1:20" ht="18.75" customHeight="1">
      <c r="A2" s="127"/>
      <c r="B2" s="267" t="s">
        <v>241</v>
      </c>
      <c r="C2" s="267"/>
      <c r="D2" s="267"/>
      <c r="E2" s="267"/>
      <c r="F2" s="267"/>
      <c r="G2" s="267"/>
      <c r="H2" s="267"/>
      <c r="I2" s="267"/>
      <c r="J2" s="267"/>
      <c r="K2" s="267"/>
      <c r="L2" s="267"/>
      <c r="M2" s="267"/>
      <c r="N2" s="267"/>
      <c r="O2" s="267"/>
      <c r="P2" s="267"/>
      <c r="Q2" s="267"/>
      <c r="R2" s="131"/>
      <c r="S2" s="132"/>
      <c r="T2" s="132"/>
    </row>
    <row r="3" spans="1:20" ht="18.75" customHeight="1">
      <c r="A3" s="133" t="s">
        <v>242</v>
      </c>
      <c r="B3" s="127"/>
      <c r="C3" s="127"/>
      <c r="D3" s="127"/>
      <c r="E3" s="127"/>
      <c r="F3" s="127"/>
      <c r="G3" s="127"/>
      <c r="H3" s="127"/>
      <c r="I3" s="127"/>
      <c r="J3" s="127"/>
      <c r="K3" s="127"/>
      <c r="L3" s="127"/>
      <c r="M3" s="127"/>
      <c r="N3" s="127"/>
      <c r="O3" s="127"/>
      <c r="P3" s="127"/>
      <c r="Q3" s="127"/>
      <c r="R3" s="127"/>
    </row>
    <row r="4" spans="1:20" ht="18.75" customHeight="1" thickBot="1">
      <c r="A4" s="133"/>
      <c r="B4" s="268" t="s">
        <v>243</v>
      </c>
      <c r="C4" s="268"/>
      <c r="D4" s="268"/>
      <c r="E4" s="268"/>
      <c r="F4" s="268"/>
      <c r="G4" s="268"/>
      <c r="H4" s="268"/>
      <c r="I4" s="268"/>
      <c r="J4" s="268"/>
      <c r="K4" s="268"/>
      <c r="L4" s="268"/>
      <c r="M4" s="268"/>
      <c r="N4" s="268"/>
      <c r="O4" s="268"/>
      <c r="P4" s="268"/>
      <c r="Q4" s="268"/>
      <c r="R4" s="127"/>
    </row>
    <row r="5" spans="1:20" ht="18.75" customHeight="1">
      <c r="A5" s="133"/>
      <c r="B5" s="269" t="s">
        <v>244</v>
      </c>
      <c r="C5" s="270"/>
      <c r="D5" s="270"/>
      <c r="E5" s="270"/>
      <c r="F5" s="270"/>
      <c r="G5" s="270"/>
      <c r="H5" s="271" t="b">
        <v>0</v>
      </c>
      <c r="I5" s="272"/>
      <c r="J5" s="127"/>
      <c r="K5" s="127"/>
      <c r="L5" s="127"/>
      <c r="M5" s="127"/>
      <c r="N5" s="127"/>
      <c r="O5" s="127"/>
      <c r="P5" s="127"/>
      <c r="Q5" s="127"/>
      <c r="R5" s="127"/>
    </row>
    <row r="6" spans="1:20" ht="18.75" customHeight="1" thickBot="1">
      <c r="A6" s="133"/>
      <c r="B6" s="273" t="s">
        <v>245</v>
      </c>
      <c r="C6" s="274"/>
      <c r="D6" s="274"/>
      <c r="E6" s="274"/>
      <c r="F6" s="274"/>
      <c r="G6" s="274"/>
      <c r="H6" s="275" t="b">
        <v>0</v>
      </c>
      <c r="I6" s="276"/>
      <c r="J6" s="127"/>
      <c r="K6" s="127"/>
      <c r="L6" s="127"/>
      <c r="M6" s="127"/>
      <c r="N6" s="127"/>
      <c r="O6" s="127"/>
      <c r="P6" s="127"/>
      <c r="Q6" s="127"/>
      <c r="R6" s="127"/>
    </row>
    <row r="7" spans="1:20" ht="7.5" customHeight="1">
      <c r="A7" s="133"/>
      <c r="B7" s="127"/>
      <c r="C7" s="127"/>
      <c r="D7" s="127"/>
      <c r="E7" s="127"/>
      <c r="F7" s="127"/>
      <c r="G7" s="127"/>
      <c r="H7" s="127"/>
      <c r="I7" s="127"/>
      <c r="J7" s="127"/>
      <c r="K7" s="127"/>
      <c r="L7" s="127"/>
      <c r="M7" s="127"/>
      <c r="N7" s="127"/>
      <c r="O7" s="127"/>
      <c r="P7" s="127"/>
      <c r="Q7" s="127"/>
      <c r="R7" s="127"/>
    </row>
    <row r="8" spans="1:20" ht="18.75" customHeight="1" thickBot="1">
      <c r="A8" s="127"/>
      <c r="B8" s="277" t="s">
        <v>246</v>
      </c>
      <c r="C8" s="277"/>
      <c r="D8" s="277"/>
      <c r="E8" s="277"/>
      <c r="F8" s="277"/>
      <c r="G8" s="277"/>
      <c r="H8" s="277"/>
      <c r="I8" s="127"/>
      <c r="J8" s="127"/>
      <c r="K8" s="127"/>
      <c r="L8" s="127"/>
      <c r="M8" s="127"/>
      <c r="N8" s="127"/>
      <c r="O8" s="127"/>
      <c r="P8" s="127"/>
      <c r="Q8" s="127"/>
      <c r="R8" s="127"/>
    </row>
    <row r="9" spans="1:20" ht="34.5" customHeight="1">
      <c r="A9" s="127"/>
      <c r="B9" s="278" t="s">
        <v>247</v>
      </c>
      <c r="C9" s="279"/>
      <c r="D9" s="280"/>
      <c r="E9" s="280"/>
      <c r="F9" s="280"/>
      <c r="G9" s="280"/>
      <c r="H9" s="280"/>
      <c r="I9" s="280"/>
      <c r="J9" s="280"/>
      <c r="K9" s="281" t="s">
        <v>248</v>
      </c>
      <c r="L9" s="279"/>
      <c r="M9" s="280"/>
      <c r="N9" s="280"/>
      <c r="O9" s="280"/>
      <c r="P9" s="280"/>
      <c r="Q9" s="282"/>
      <c r="R9" s="135"/>
    </row>
    <row r="10" spans="1:20" ht="18.75" customHeight="1">
      <c r="A10" s="127"/>
      <c r="B10" s="256" t="s">
        <v>249</v>
      </c>
      <c r="C10" s="257"/>
      <c r="D10" s="258"/>
      <c r="E10" s="258"/>
      <c r="F10" s="258"/>
      <c r="G10" s="258"/>
      <c r="H10" s="258"/>
      <c r="I10" s="258"/>
      <c r="J10" s="258"/>
      <c r="K10" s="259" t="s">
        <v>250</v>
      </c>
      <c r="L10" s="259"/>
      <c r="M10" s="260"/>
      <c r="N10" s="261"/>
      <c r="O10" s="261"/>
      <c r="P10" s="261"/>
      <c r="Q10" s="262"/>
      <c r="R10" s="135"/>
    </row>
    <row r="11" spans="1:20" ht="18.75" customHeight="1">
      <c r="A11" s="127"/>
      <c r="B11" s="256"/>
      <c r="C11" s="257"/>
      <c r="D11" s="258"/>
      <c r="E11" s="258"/>
      <c r="F11" s="258"/>
      <c r="G11" s="258"/>
      <c r="H11" s="258"/>
      <c r="I11" s="258"/>
      <c r="J11" s="258"/>
      <c r="K11" s="259"/>
      <c r="L11" s="259"/>
      <c r="M11" s="263"/>
      <c r="N11" s="264"/>
      <c r="O11" s="264"/>
      <c r="P11" s="264"/>
      <c r="Q11" s="265"/>
      <c r="R11" s="136"/>
    </row>
    <row r="12" spans="1:20" ht="24" customHeight="1">
      <c r="A12" s="127"/>
      <c r="B12" s="256" t="s">
        <v>251</v>
      </c>
      <c r="C12" s="257"/>
      <c r="D12" s="283"/>
      <c r="E12" s="284"/>
      <c r="F12" s="284"/>
      <c r="G12" s="284"/>
      <c r="H12" s="284"/>
      <c r="I12" s="284"/>
      <c r="J12" s="285"/>
      <c r="K12" s="257" t="s">
        <v>252</v>
      </c>
      <c r="L12" s="257"/>
      <c r="M12" s="286"/>
      <c r="N12" s="286"/>
      <c r="O12" s="286"/>
      <c r="P12" s="286"/>
      <c r="Q12" s="287"/>
      <c r="R12" s="135"/>
    </row>
    <row r="13" spans="1:20" ht="24" customHeight="1">
      <c r="A13" s="127"/>
      <c r="B13" s="288" t="s">
        <v>253</v>
      </c>
      <c r="C13" s="289"/>
      <c r="D13" s="137" t="s">
        <v>254</v>
      </c>
      <c r="E13" s="292"/>
      <c r="F13" s="292"/>
      <c r="G13" s="292"/>
      <c r="H13" s="292"/>
      <c r="I13" s="292"/>
      <c r="J13" s="293"/>
      <c r="K13" s="127"/>
      <c r="L13" s="127"/>
      <c r="M13" s="127"/>
      <c r="N13" s="127"/>
      <c r="O13" s="127"/>
      <c r="P13" s="127"/>
      <c r="Q13" s="138"/>
      <c r="R13" s="139"/>
    </row>
    <row r="14" spans="1:20" ht="24" customHeight="1">
      <c r="A14" s="127"/>
      <c r="B14" s="290"/>
      <c r="C14" s="291"/>
      <c r="D14" s="294"/>
      <c r="E14" s="292"/>
      <c r="F14" s="292"/>
      <c r="G14" s="292"/>
      <c r="H14" s="292"/>
      <c r="I14" s="292"/>
      <c r="J14" s="292"/>
      <c r="K14" s="292"/>
      <c r="L14" s="292"/>
      <c r="M14" s="292"/>
      <c r="N14" s="292"/>
      <c r="O14" s="292"/>
      <c r="P14" s="292"/>
      <c r="Q14" s="295"/>
      <c r="R14" s="139"/>
    </row>
    <row r="15" spans="1:20" ht="24" customHeight="1">
      <c r="A15" s="127"/>
      <c r="B15" s="288" t="s">
        <v>425</v>
      </c>
      <c r="C15" s="289"/>
      <c r="D15" s="137" t="s">
        <v>254</v>
      </c>
      <c r="E15" s="292"/>
      <c r="F15" s="292"/>
      <c r="G15" s="292"/>
      <c r="H15" s="292"/>
      <c r="I15" s="292"/>
      <c r="J15" s="293"/>
      <c r="K15" s="127"/>
      <c r="L15" s="127"/>
      <c r="M15" s="127"/>
      <c r="N15" s="127"/>
      <c r="O15" s="127"/>
      <c r="P15" s="127"/>
      <c r="Q15" s="138"/>
      <c r="R15" s="139"/>
    </row>
    <row r="16" spans="1:20" ht="24" customHeight="1">
      <c r="A16" s="127"/>
      <c r="B16" s="290"/>
      <c r="C16" s="291"/>
      <c r="D16" s="294"/>
      <c r="E16" s="292"/>
      <c r="F16" s="292"/>
      <c r="G16" s="292"/>
      <c r="H16" s="292"/>
      <c r="I16" s="292"/>
      <c r="J16" s="292"/>
      <c r="K16" s="292"/>
      <c r="L16" s="292"/>
      <c r="M16" s="292"/>
      <c r="N16" s="292"/>
      <c r="O16" s="292"/>
      <c r="P16" s="292"/>
      <c r="Q16" s="295"/>
      <c r="R16" s="139"/>
    </row>
    <row r="17" spans="1:18" ht="24" customHeight="1">
      <c r="A17" s="127"/>
      <c r="B17" s="288" t="s">
        <v>255</v>
      </c>
      <c r="C17" s="289"/>
      <c r="D17" s="137" t="s">
        <v>254</v>
      </c>
      <c r="E17" s="292"/>
      <c r="F17" s="292"/>
      <c r="G17" s="292"/>
      <c r="H17" s="292"/>
      <c r="I17" s="292"/>
      <c r="J17" s="293"/>
      <c r="K17" s="127"/>
      <c r="L17" s="127"/>
      <c r="M17" s="127"/>
      <c r="N17" s="127"/>
      <c r="O17" s="127"/>
      <c r="P17" s="127"/>
      <c r="Q17" s="138"/>
      <c r="R17" s="139"/>
    </row>
    <row r="18" spans="1:18" ht="24" customHeight="1" thickBot="1">
      <c r="A18" s="127"/>
      <c r="B18" s="296"/>
      <c r="C18" s="297"/>
      <c r="D18" s="298"/>
      <c r="E18" s="299"/>
      <c r="F18" s="299"/>
      <c r="G18" s="299"/>
      <c r="H18" s="299"/>
      <c r="I18" s="299"/>
      <c r="J18" s="299"/>
      <c r="K18" s="299"/>
      <c r="L18" s="299"/>
      <c r="M18" s="299"/>
      <c r="N18" s="299"/>
      <c r="O18" s="299"/>
      <c r="P18" s="299"/>
      <c r="Q18" s="300"/>
      <c r="R18" s="140"/>
    </row>
    <row r="19" spans="1:18" ht="10.5" customHeight="1">
      <c r="A19" s="127"/>
      <c r="B19" s="141"/>
      <c r="C19" s="128"/>
      <c r="D19" s="142"/>
      <c r="E19" s="142"/>
      <c r="F19" s="142"/>
      <c r="G19" s="142"/>
      <c r="H19" s="142"/>
      <c r="I19" s="142"/>
      <c r="J19" s="128"/>
      <c r="K19" s="128"/>
      <c r="L19" s="134"/>
      <c r="M19" s="134"/>
      <c r="N19" s="134"/>
      <c r="O19" s="134"/>
      <c r="P19" s="134"/>
      <c r="Q19" s="134"/>
      <c r="R19" s="135"/>
    </row>
    <row r="20" spans="1:18" ht="18.75" customHeight="1" thickBot="1">
      <c r="A20" s="127"/>
      <c r="B20" s="277" t="s">
        <v>256</v>
      </c>
      <c r="C20" s="277"/>
      <c r="D20" s="277"/>
      <c r="E20" s="277"/>
      <c r="F20" s="277"/>
      <c r="G20" s="277"/>
      <c r="H20" s="142"/>
      <c r="I20" s="142"/>
      <c r="J20" s="128"/>
      <c r="K20" s="128"/>
      <c r="L20" s="134"/>
      <c r="M20" s="134"/>
      <c r="N20" s="134"/>
      <c r="O20" s="134"/>
      <c r="P20" s="134"/>
      <c r="Q20" s="134"/>
      <c r="R20" s="135"/>
    </row>
    <row r="21" spans="1:18" ht="24" customHeight="1">
      <c r="A21" s="127"/>
      <c r="B21" s="311" t="s">
        <v>247</v>
      </c>
      <c r="C21" s="312"/>
      <c r="D21" s="313"/>
      <c r="E21" s="314"/>
      <c r="F21" s="314"/>
      <c r="G21" s="314"/>
      <c r="H21" s="314"/>
      <c r="I21" s="314"/>
      <c r="J21" s="314"/>
      <c r="K21" s="314"/>
      <c r="L21" s="314"/>
      <c r="M21" s="314"/>
      <c r="N21" s="314"/>
      <c r="O21" s="314"/>
      <c r="P21" s="314"/>
      <c r="Q21" s="315"/>
      <c r="R21" s="134"/>
    </row>
    <row r="22" spans="1:18" ht="24" customHeight="1" thickBot="1">
      <c r="A22" s="127"/>
      <c r="B22" s="316" t="s">
        <v>257</v>
      </c>
      <c r="C22" s="317"/>
      <c r="D22" s="318"/>
      <c r="E22" s="319"/>
      <c r="F22" s="319"/>
      <c r="G22" s="319"/>
      <c r="H22" s="319"/>
      <c r="I22" s="319"/>
      <c r="J22" s="319"/>
      <c r="K22" s="319"/>
      <c r="L22" s="319"/>
      <c r="M22" s="319"/>
      <c r="N22" s="319"/>
      <c r="O22" s="319"/>
      <c r="P22" s="319"/>
      <c r="Q22" s="320"/>
      <c r="R22" s="140"/>
    </row>
    <row r="23" spans="1:18" ht="24" customHeight="1">
      <c r="A23" s="127"/>
      <c r="B23" s="301" t="s">
        <v>258</v>
      </c>
      <c r="C23" s="281"/>
      <c r="D23" s="304" t="s">
        <v>259</v>
      </c>
      <c r="E23" s="305"/>
      <c r="F23" s="143" t="s">
        <v>254</v>
      </c>
      <c r="G23" s="306"/>
      <c r="H23" s="306"/>
      <c r="I23" s="306"/>
      <c r="J23" s="306"/>
      <c r="K23" s="144"/>
      <c r="L23" s="144"/>
      <c r="M23" s="144"/>
      <c r="N23" s="144"/>
      <c r="O23" s="144"/>
      <c r="P23" s="144"/>
      <c r="Q23" s="145"/>
      <c r="R23" s="128"/>
    </row>
    <row r="24" spans="1:18" ht="24" customHeight="1" thickBot="1">
      <c r="A24" s="127"/>
      <c r="B24" s="302"/>
      <c r="C24" s="303"/>
      <c r="D24" s="307" t="s">
        <v>260</v>
      </c>
      <c r="E24" s="307"/>
      <c r="F24" s="308"/>
      <c r="G24" s="309"/>
      <c r="H24" s="309"/>
      <c r="I24" s="309"/>
      <c r="J24" s="309"/>
      <c r="K24" s="309"/>
      <c r="L24" s="309"/>
      <c r="M24" s="309"/>
      <c r="N24" s="309"/>
      <c r="O24" s="309"/>
      <c r="P24" s="309"/>
      <c r="Q24" s="310"/>
      <c r="R24" s="140"/>
    </row>
    <row r="25" spans="1:18" ht="24" customHeight="1">
      <c r="A25" s="127"/>
      <c r="B25" s="301" t="s">
        <v>425</v>
      </c>
      <c r="C25" s="281"/>
      <c r="D25" s="304" t="s">
        <v>259</v>
      </c>
      <c r="E25" s="305"/>
      <c r="F25" s="146" t="s">
        <v>254</v>
      </c>
      <c r="G25" s="306"/>
      <c r="H25" s="306"/>
      <c r="I25" s="306"/>
      <c r="J25" s="306"/>
      <c r="K25" s="144"/>
      <c r="L25" s="144"/>
      <c r="M25" s="144"/>
      <c r="N25" s="144"/>
      <c r="O25" s="144"/>
      <c r="P25" s="144"/>
      <c r="Q25" s="145"/>
      <c r="R25" s="140"/>
    </row>
    <row r="26" spans="1:18" ht="24" customHeight="1" thickBot="1">
      <c r="A26" s="127"/>
      <c r="B26" s="302"/>
      <c r="C26" s="303"/>
      <c r="D26" s="307" t="s">
        <v>260</v>
      </c>
      <c r="E26" s="307"/>
      <c r="F26" s="308"/>
      <c r="G26" s="309"/>
      <c r="H26" s="309"/>
      <c r="I26" s="309"/>
      <c r="J26" s="309"/>
      <c r="K26" s="309"/>
      <c r="L26" s="309"/>
      <c r="M26" s="309"/>
      <c r="N26" s="309"/>
      <c r="O26" s="309"/>
      <c r="P26" s="309"/>
      <c r="Q26" s="310"/>
      <c r="R26" s="140"/>
    </row>
    <row r="27" spans="1:18" ht="31.95" customHeight="1">
      <c r="A27" s="127"/>
      <c r="B27" s="321" t="s">
        <v>261</v>
      </c>
      <c r="C27" s="322"/>
      <c r="D27" s="279" t="s">
        <v>262</v>
      </c>
      <c r="E27" s="279"/>
      <c r="F27" s="280"/>
      <c r="G27" s="280"/>
      <c r="H27" s="280"/>
      <c r="I27" s="280"/>
      <c r="J27" s="280"/>
      <c r="K27" s="304" t="s">
        <v>427</v>
      </c>
      <c r="L27" s="305"/>
      <c r="M27" s="306"/>
      <c r="N27" s="306"/>
      <c r="O27" s="306"/>
      <c r="P27" s="306"/>
      <c r="Q27" s="325"/>
      <c r="R27" s="147"/>
    </row>
    <row r="28" spans="1:18" ht="24" customHeight="1">
      <c r="A28" s="127"/>
      <c r="B28" s="316"/>
      <c r="C28" s="317"/>
      <c r="D28" s="326" t="s">
        <v>263</v>
      </c>
      <c r="E28" s="326"/>
      <c r="F28" s="327"/>
      <c r="G28" s="327"/>
      <c r="H28" s="327"/>
      <c r="I28" s="327"/>
      <c r="J28" s="327"/>
      <c r="K28" s="328" t="s">
        <v>264</v>
      </c>
      <c r="L28" s="329"/>
      <c r="M28" s="283"/>
      <c r="N28" s="284"/>
      <c r="O28" s="284"/>
      <c r="P28" s="284"/>
      <c r="Q28" s="330"/>
      <c r="R28" s="135"/>
    </row>
    <row r="29" spans="1:18" ht="24" customHeight="1" thickBot="1">
      <c r="A29" s="127"/>
      <c r="B29" s="323"/>
      <c r="C29" s="324"/>
      <c r="D29" s="331" t="s">
        <v>265</v>
      </c>
      <c r="E29" s="331"/>
      <c r="F29" s="332"/>
      <c r="G29" s="332"/>
      <c r="H29" s="332"/>
      <c r="I29" s="332"/>
      <c r="J29" s="332"/>
      <c r="K29" s="333" t="s">
        <v>266</v>
      </c>
      <c r="L29" s="334"/>
      <c r="M29" s="298"/>
      <c r="N29" s="299"/>
      <c r="O29" s="299"/>
      <c r="P29" s="299"/>
      <c r="Q29" s="300"/>
      <c r="R29" s="140"/>
    </row>
    <row r="30" spans="1:18" ht="22.2" customHeight="1" thickBot="1">
      <c r="A30" s="127"/>
      <c r="B30" s="335" t="s">
        <v>423</v>
      </c>
      <c r="C30" s="335"/>
      <c r="D30" s="335"/>
      <c r="E30" s="335"/>
      <c r="F30" s="335"/>
      <c r="G30" s="335"/>
      <c r="H30" s="335"/>
      <c r="I30" s="335"/>
      <c r="J30" s="335"/>
      <c r="K30" s="335"/>
      <c r="L30" s="335"/>
      <c r="M30" s="335"/>
      <c r="N30" s="335"/>
      <c r="O30" s="335"/>
      <c r="P30" s="335"/>
      <c r="Q30" s="335"/>
      <c r="R30" s="140"/>
    </row>
    <row r="31" spans="1:18" ht="19.95" customHeight="1">
      <c r="A31" s="127"/>
      <c r="B31" s="301" t="s">
        <v>267</v>
      </c>
      <c r="C31" s="281"/>
      <c r="D31" s="279" t="s">
        <v>262</v>
      </c>
      <c r="E31" s="279"/>
      <c r="F31" s="280"/>
      <c r="G31" s="280"/>
      <c r="H31" s="280"/>
      <c r="I31" s="280"/>
      <c r="J31" s="280"/>
      <c r="K31" s="340" t="s">
        <v>265</v>
      </c>
      <c r="L31" s="341"/>
      <c r="M31" s="342"/>
      <c r="N31" s="306"/>
      <c r="O31" s="306"/>
      <c r="P31" s="306"/>
      <c r="Q31" s="325"/>
      <c r="R31" s="135"/>
    </row>
    <row r="32" spans="1:18" ht="19.95" customHeight="1">
      <c r="A32" s="127"/>
      <c r="B32" s="336"/>
      <c r="C32" s="337"/>
      <c r="D32" s="343" t="s">
        <v>263</v>
      </c>
      <c r="E32" s="344"/>
      <c r="F32" s="347"/>
      <c r="G32" s="348"/>
      <c r="H32" s="348"/>
      <c r="I32" s="348"/>
      <c r="J32" s="349"/>
      <c r="K32" s="328" t="s">
        <v>264</v>
      </c>
      <c r="L32" s="329"/>
      <c r="M32" s="283"/>
      <c r="N32" s="284"/>
      <c r="O32" s="284"/>
      <c r="P32" s="284"/>
      <c r="Q32" s="330"/>
      <c r="R32" s="135"/>
    </row>
    <row r="33" spans="1:18" ht="19.95" customHeight="1">
      <c r="A33" s="127"/>
      <c r="B33" s="338"/>
      <c r="C33" s="339"/>
      <c r="D33" s="345"/>
      <c r="E33" s="317"/>
      <c r="F33" s="350"/>
      <c r="G33" s="351"/>
      <c r="H33" s="351"/>
      <c r="I33" s="351"/>
      <c r="J33" s="352"/>
      <c r="K33" s="328" t="s">
        <v>268</v>
      </c>
      <c r="L33" s="329"/>
      <c r="M33" s="283"/>
      <c r="N33" s="284"/>
      <c r="O33" s="284"/>
      <c r="P33" s="284"/>
      <c r="Q33" s="330"/>
      <c r="R33" s="135"/>
    </row>
    <row r="34" spans="1:18" ht="19.95" customHeight="1" thickBot="1">
      <c r="A34" s="127"/>
      <c r="B34" s="302"/>
      <c r="C34" s="303"/>
      <c r="D34" s="346"/>
      <c r="E34" s="324"/>
      <c r="F34" s="353"/>
      <c r="G34" s="354"/>
      <c r="H34" s="354"/>
      <c r="I34" s="354"/>
      <c r="J34" s="355"/>
      <c r="K34" s="333" t="s">
        <v>266</v>
      </c>
      <c r="L34" s="334"/>
      <c r="M34" s="298"/>
      <c r="N34" s="299"/>
      <c r="O34" s="299"/>
      <c r="P34" s="299"/>
      <c r="Q34" s="300"/>
      <c r="R34" s="140"/>
    </row>
  </sheetData>
  <sheetProtection sheet="1" objects="1" scenarios="1"/>
  <mergeCells count="71">
    <mergeCell ref="B30:Q30"/>
    <mergeCell ref="M33:Q33"/>
    <mergeCell ref="K34:L34"/>
    <mergeCell ref="M34:Q34"/>
    <mergeCell ref="B31:C34"/>
    <mergeCell ref="D31:E31"/>
    <mergeCell ref="F31:J31"/>
    <mergeCell ref="K31:L31"/>
    <mergeCell ref="M31:Q31"/>
    <mergeCell ref="D32:E34"/>
    <mergeCell ref="F32:J34"/>
    <mergeCell ref="K32:L32"/>
    <mergeCell ref="M32:Q32"/>
    <mergeCell ref="K33:L33"/>
    <mergeCell ref="B25:C26"/>
    <mergeCell ref="D25:E25"/>
    <mergeCell ref="G25:J25"/>
    <mergeCell ref="D26:E26"/>
    <mergeCell ref="F26:Q26"/>
    <mergeCell ref="B27:C29"/>
    <mergeCell ref="D27:E27"/>
    <mergeCell ref="F27:J27"/>
    <mergeCell ref="K27:L27"/>
    <mergeCell ref="M27:Q27"/>
    <mergeCell ref="D28:E28"/>
    <mergeCell ref="F28:J28"/>
    <mergeCell ref="K28:L28"/>
    <mergeCell ref="M28:Q28"/>
    <mergeCell ref="D29:E29"/>
    <mergeCell ref="F29:J29"/>
    <mergeCell ref="K29:L29"/>
    <mergeCell ref="M29:Q29"/>
    <mergeCell ref="B20:G20"/>
    <mergeCell ref="B21:C21"/>
    <mergeCell ref="D21:Q21"/>
    <mergeCell ref="B22:C22"/>
    <mergeCell ref="D22:Q22"/>
    <mergeCell ref="B23:C24"/>
    <mergeCell ref="D23:E23"/>
    <mergeCell ref="G23:J23"/>
    <mergeCell ref="D24:E24"/>
    <mergeCell ref="F24:Q24"/>
    <mergeCell ref="B15:C16"/>
    <mergeCell ref="E15:J15"/>
    <mergeCell ref="D16:Q16"/>
    <mergeCell ref="B17:C18"/>
    <mergeCell ref="E17:J17"/>
    <mergeCell ref="D18:Q18"/>
    <mergeCell ref="B12:C12"/>
    <mergeCell ref="D12:J12"/>
    <mergeCell ref="K12:L12"/>
    <mergeCell ref="M12:Q12"/>
    <mergeCell ref="B13:C14"/>
    <mergeCell ref="E13:J13"/>
    <mergeCell ref="D14:Q14"/>
    <mergeCell ref="B10:C11"/>
    <mergeCell ref="D10:J11"/>
    <mergeCell ref="K10:L11"/>
    <mergeCell ref="M10:Q11"/>
    <mergeCell ref="O1:Q1"/>
    <mergeCell ref="B2:Q2"/>
    <mergeCell ref="B4:Q4"/>
    <mergeCell ref="B5:G5"/>
    <mergeCell ref="H5:I5"/>
    <mergeCell ref="B6:G6"/>
    <mergeCell ref="H6:I6"/>
    <mergeCell ref="B8:H8"/>
    <mergeCell ref="B9:C9"/>
    <mergeCell ref="D9:J9"/>
    <mergeCell ref="K9:L9"/>
    <mergeCell ref="M9:Q9"/>
  </mergeCells>
  <phoneticPr fontId="1"/>
  <conditionalFormatting sqref="D9:J9">
    <cfRule type="expression" dxfId="147" priority="33">
      <formula>H5=FALSE</formula>
    </cfRule>
  </conditionalFormatting>
  <conditionalFormatting sqref="D9:J11 D12">
    <cfRule type="notContainsBlanks" dxfId="146" priority="38">
      <formula>LEN(TRIM(D9))&gt;0</formula>
    </cfRule>
  </conditionalFormatting>
  <conditionalFormatting sqref="D10:J11">
    <cfRule type="expression" dxfId="145" priority="31">
      <formula>H5=FALSE</formula>
    </cfRule>
  </conditionalFormatting>
  <conditionalFormatting sqref="D12:J12">
    <cfRule type="expression" dxfId="144" priority="29">
      <formula>H5=FALSE</formula>
    </cfRule>
  </conditionalFormatting>
  <conditionalFormatting sqref="D14:Q14">
    <cfRule type="expression" dxfId="143" priority="27">
      <formula>H5=FALSE</formula>
    </cfRule>
    <cfRule type="notContainsBlanks" dxfId="142" priority="35">
      <formula>LEN(TRIM(D14))&gt;0</formula>
    </cfRule>
  </conditionalFormatting>
  <conditionalFormatting sqref="D16:Q16">
    <cfRule type="expression" dxfId="141" priority="25">
      <formula>H5=FALSE</formula>
    </cfRule>
  </conditionalFormatting>
  <conditionalFormatting sqref="D18:Q18">
    <cfRule type="expression" dxfId="140" priority="23">
      <formula>H5=FALSE</formula>
    </cfRule>
  </conditionalFormatting>
  <conditionalFormatting sqref="D21:Q21">
    <cfRule type="expression" dxfId="139" priority="15">
      <formula>H6=FALSE</formula>
    </cfRule>
  </conditionalFormatting>
  <conditionalFormatting sqref="D21:Q22">
    <cfRule type="expression" dxfId="138" priority="22">
      <formula>D21&lt;&gt;""</formula>
    </cfRule>
  </conditionalFormatting>
  <conditionalFormatting sqref="D22:Q22">
    <cfRule type="expression" dxfId="137" priority="14">
      <formula>H6=FALSE</formula>
    </cfRule>
  </conditionalFormatting>
  <conditionalFormatting sqref="E13:J13">
    <cfRule type="expression" dxfId="136" priority="28">
      <formula>H5=FALSE</formula>
    </cfRule>
    <cfRule type="notContainsBlanks" dxfId="135" priority="36">
      <formula>LEN(TRIM(E13))&gt;0</formula>
    </cfRule>
  </conditionalFormatting>
  <conditionalFormatting sqref="E15:J15 D16:Q16 E17:J17 D18:Q18">
    <cfRule type="notContainsBlanks" dxfId="134" priority="34">
      <formula>LEN(TRIM(D15))&gt;0</formula>
    </cfRule>
  </conditionalFormatting>
  <conditionalFormatting sqref="E15:J15">
    <cfRule type="expression" dxfId="133" priority="26">
      <formula>H5=FALSE</formula>
    </cfRule>
  </conditionalFormatting>
  <conditionalFormatting sqref="E17:J17">
    <cfRule type="expression" dxfId="132" priority="24">
      <formula>H5=FALSE</formula>
    </cfRule>
  </conditionalFormatting>
  <conditionalFormatting sqref="F27:J27">
    <cfRule type="expression" dxfId="131" priority="9">
      <formula>H6=FALSE</formula>
    </cfRule>
  </conditionalFormatting>
  <conditionalFormatting sqref="F27:J29">
    <cfRule type="expression" dxfId="130" priority="17">
      <formula>F27&lt;&gt;""</formula>
    </cfRule>
  </conditionalFormatting>
  <conditionalFormatting sqref="F28:J28">
    <cfRule type="expression" dxfId="129" priority="6">
      <formula>H6=FALSE</formula>
    </cfRule>
  </conditionalFormatting>
  <conditionalFormatting sqref="F29:J29">
    <cfRule type="expression" dxfId="128" priority="5">
      <formula>H6=FALSE</formula>
    </cfRule>
  </conditionalFormatting>
  <conditionalFormatting sqref="F31:J34">
    <cfRule type="expression" dxfId="127" priority="3">
      <formula>F31&lt;&gt;""</formula>
    </cfRule>
  </conditionalFormatting>
  <conditionalFormatting sqref="F24:Q24">
    <cfRule type="expression" dxfId="126" priority="20">
      <formula>F24&lt;&gt;""</formula>
    </cfRule>
    <cfRule type="expression" dxfId="125" priority="12">
      <formula>H6=FALSE</formula>
    </cfRule>
  </conditionalFormatting>
  <conditionalFormatting sqref="F26:Q26">
    <cfRule type="expression" dxfId="124" priority="10">
      <formula>H6=FALSE</formula>
    </cfRule>
    <cfRule type="expression" dxfId="123" priority="18">
      <formula>F26&lt;&gt;""</formula>
    </cfRule>
  </conditionalFormatting>
  <conditionalFormatting sqref="G23:J23">
    <cfRule type="expression" dxfId="122" priority="13">
      <formula>H6=FALSE</formula>
    </cfRule>
    <cfRule type="expression" dxfId="121" priority="21">
      <formula>G23&lt;&gt;""</formula>
    </cfRule>
  </conditionalFormatting>
  <conditionalFormatting sqref="G25:J25">
    <cfRule type="expression" dxfId="120" priority="11">
      <formula>H6=FALSE</formula>
    </cfRule>
    <cfRule type="expression" dxfId="119" priority="19">
      <formula>G25&lt;&gt;""</formula>
    </cfRule>
  </conditionalFormatting>
  <conditionalFormatting sqref="M9:Q9 M12:Q12 M10">
    <cfRule type="notContainsBlanks" dxfId="118" priority="37">
      <formula>LEN(TRIM(M9))&gt;0</formula>
    </cfRule>
  </conditionalFormatting>
  <conditionalFormatting sqref="M9:Q9">
    <cfRule type="expression" dxfId="117" priority="32">
      <formula>H5=FALSE</formula>
    </cfRule>
  </conditionalFormatting>
  <conditionalFormatting sqref="M10:Q11">
    <cfRule type="expression" dxfId="116" priority="1">
      <formula>H5=FALSE</formula>
    </cfRule>
  </conditionalFormatting>
  <conditionalFormatting sqref="M12:Q12">
    <cfRule type="expression" dxfId="115" priority="30">
      <formula>H5=FALSE</formula>
    </cfRule>
  </conditionalFormatting>
  <conditionalFormatting sqref="M27:Q27">
    <cfRule type="expression" dxfId="114" priority="8">
      <formula>H6=FALSE</formula>
    </cfRule>
  </conditionalFormatting>
  <conditionalFormatting sqref="M27:Q29">
    <cfRule type="expression" dxfId="113" priority="16">
      <formula>M27&lt;&gt;""</formula>
    </cfRule>
  </conditionalFormatting>
  <conditionalFormatting sqref="M28:Q28">
    <cfRule type="expression" dxfId="112" priority="7">
      <formula>H6=FALSE</formula>
    </cfRule>
  </conditionalFormatting>
  <conditionalFormatting sqref="M29:Q29">
    <cfRule type="expression" dxfId="111" priority="4">
      <formula>H6=FALSE</formula>
    </cfRule>
  </conditionalFormatting>
  <conditionalFormatting sqref="M31:Q34">
    <cfRule type="expression" dxfId="110" priority="2">
      <formula>M31&lt;&gt;""</formula>
    </cfRule>
  </conditionalFormatting>
  <printOptions horizontalCentered="1"/>
  <pageMargins left="0.51181102362204722" right="0.51181102362204722" top="0.74803149606299213" bottom="0.7480314960629921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F87B6-5070-4671-8808-35E40054AD1B}">
  <dimension ref="A1:V43"/>
  <sheetViews>
    <sheetView view="pageBreakPreview" topLeftCell="A19" zoomScaleNormal="100" zoomScaleSheetLayoutView="100" workbookViewId="0">
      <selection activeCell="A14" sqref="A14:E15"/>
    </sheetView>
  </sheetViews>
  <sheetFormatPr defaultColWidth="4" defaultRowHeight="23.25" customHeight="1"/>
  <cols>
    <col min="1" max="16384" width="4" style="130"/>
  </cols>
  <sheetData>
    <row r="1" spans="1:22" ht="9.75" customHeight="1" thickBot="1">
      <c r="A1" s="127"/>
      <c r="B1" s="127"/>
      <c r="C1" s="127"/>
      <c r="D1" s="127"/>
      <c r="E1" s="127"/>
      <c r="F1" s="127"/>
      <c r="G1" s="127"/>
      <c r="H1" s="127"/>
      <c r="I1" s="127"/>
      <c r="J1" s="127"/>
      <c r="K1" s="127"/>
      <c r="L1" s="127"/>
      <c r="M1" s="127"/>
      <c r="N1" s="127"/>
      <c r="O1" s="127"/>
      <c r="P1" s="127"/>
      <c r="Q1" s="127"/>
      <c r="R1" s="127"/>
      <c r="S1" s="127"/>
      <c r="T1" s="127"/>
      <c r="U1" s="127"/>
      <c r="V1" s="127"/>
    </row>
    <row r="2" spans="1:22" ht="23.25" customHeight="1">
      <c r="A2" s="413" t="s">
        <v>269</v>
      </c>
      <c r="B2" s="414"/>
      <c r="C2" s="414"/>
      <c r="D2" s="414"/>
      <c r="E2" s="414"/>
      <c r="F2" s="414"/>
      <c r="G2" s="415">
        <f>'0.交付申請書'!J6</f>
        <v>0</v>
      </c>
      <c r="H2" s="415"/>
      <c r="I2" s="415"/>
      <c r="J2" s="415"/>
      <c r="K2" s="415"/>
      <c r="L2" s="415"/>
      <c r="M2" s="415"/>
      <c r="N2" s="415"/>
      <c r="O2" s="415"/>
      <c r="P2" s="415"/>
      <c r="Q2" s="415"/>
      <c r="R2" s="415"/>
      <c r="S2" s="415"/>
      <c r="T2" s="415"/>
      <c r="U2" s="415"/>
      <c r="V2" s="416"/>
    </row>
    <row r="3" spans="1:22" ht="23.25" customHeight="1">
      <c r="A3" s="417" t="s">
        <v>270</v>
      </c>
      <c r="B3" s="418"/>
      <c r="C3" s="418"/>
      <c r="D3" s="418"/>
      <c r="E3" s="418"/>
      <c r="F3" s="418"/>
      <c r="G3" s="419">
        <f>'0.交付申請書'!J7</f>
        <v>0</v>
      </c>
      <c r="H3" s="419"/>
      <c r="I3" s="419"/>
      <c r="J3" s="419"/>
      <c r="K3" s="419"/>
      <c r="L3" s="419"/>
      <c r="M3" s="419"/>
      <c r="N3" s="419"/>
      <c r="O3" s="419"/>
      <c r="P3" s="419"/>
      <c r="Q3" s="419"/>
      <c r="R3" s="419"/>
      <c r="S3" s="419"/>
      <c r="T3" s="419"/>
      <c r="U3" s="419"/>
      <c r="V3" s="420"/>
    </row>
    <row r="4" spans="1:22" ht="23.25" customHeight="1" thickBot="1">
      <c r="A4" s="417" t="s">
        <v>271</v>
      </c>
      <c r="B4" s="418"/>
      <c r="C4" s="418"/>
      <c r="D4" s="418"/>
      <c r="E4" s="418"/>
      <c r="F4" s="418"/>
      <c r="G4" s="419">
        <f>'0.交付申請書'!M8</f>
        <v>0</v>
      </c>
      <c r="H4" s="419"/>
      <c r="I4" s="419"/>
      <c r="J4" s="419"/>
      <c r="K4" s="419"/>
      <c r="L4" s="419"/>
      <c r="M4" s="419"/>
      <c r="N4" s="419"/>
      <c r="O4" s="419"/>
      <c r="P4" s="419"/>
      <c r="Q4" s="419"/>
      <c r="R4" s="419"/>
      <c r="S4" s="421"/>
      <c r="T4" s="421"/>
      <c r="U4" s="421"/>
      <c r="V4" s="422"/>
    </row>
    <row r="5" spans="1:22" ht="38.25" customHeight="1" thickBot="1">
      <c r="A5" s="423" t="s">
        <v>272</v>
      </c>
      <c r="B5" s="424"/>
      <c r="C5" s="424"/>
      <c r="D5" s="424"/>
      <c r="E5" s="424"/>
      <c r="F5" s="424"/>
      <c r="G5" s="424" t="s">
        <v>273</v>
      </c>
      <c r="H5" s="424"/>
      <c r="I5" s="425"/>
      <c r="J5" s="426" t="str">
        <f>IF('1.申請者の基本情報'!H6=TRUE,"○","" )</f>
        <v/>
      </c>
      <c r="K5" s="427"/>
      <c r="L5" s="428"/>
      <c r="M5" s="429" t="s">
        <v>244</v>
      </c>
      <c r="N5" s="424"/>
      <c r="O5" s="425"/>
      <c r="P5" s="428" t="str">
        <f>IF('1.申請者の基本情報'!H5=TRUE,"○","")</f>
        <v/>
      </c>
      <c r="Q5" s="430"/>
      <c r="R5" s="431"/>
      <c r="S5" s="410" t="s">
        <v>350</v>
      </c>
      <c r="T5" s="411"/>
      <c r="U5" s="411"/>
      <c r="V5" s="412"/>
    </row>
    <row r="6" spans="1:22" ht="9.75" customHeight="1">
      <c r="A6" s="128"/>
      <c r="B6" s="128"/>
      <c r="C6" s="128"/>
      <c r="D6" s="128"/>
      <c r="E6" s="128"/>
      <c r="F6" s="128"/>
      <c r="G6" s="128"/>
      <c r="H6" s="128"/>
      <c r="I6" s="128"/>
      <c r="J6" s="148"/>
      <c r="K6" s="148"/>
      <c r="L6" s="148"/>
      <c r="M6" s="141"/>
      <c r="N6" s="128"/>
      <c r="O6" s="128"/>
      <c r="P6" s="148"/>
      <c r="Q6" s="148"/>
      <c r="R6" s="148"/>
      <c r="S6" s="127"/>
      <c r="T6" s="127"/>
      <c r="U6" s="127"/>
      <c r="V6" s="127"/>
    </row>
    <row r="7" spans="1:22" ht="23.25" customHeight="1" thickBot="1">
      <c r="A7" s="277" t="s">
        <v>274</v>
      </c>
      <c r="B7" s="277"/>
      <c r="C7" s="277"/>
      <c r="D7" s="277"/>
      <c r="E7" s="277"/>
      <c r="F7" s="277"/>
      <c r="G7" s="277"/>
      <c r="H7" s="127"/>
      <c r="I7" s="127"/>
      <c r="J7" s="127"/>
      <c r="K7" s="127"/>
      <c r="L7" s="127"/>
      <c r="M7" s="127"/>
      <c r="N7" s="127"/>
      <c r="O7" s="127"/>
      <c r="P7" s="127"/>
      <c r="Q7" s="127"/>
      <c r="R7" s="127"/>
      <c r="S7" s="127"/>
      <c r="T7" s="127"/>
      <c r="U7" s="127"/>
      <c r="V7" s="127"/>
    </row>
    <row r="8" spans="1:22" ht="23.25" customHeight="1" thickBot="1">
      <c r="A8" s="400" t="s">
        <v>275</v>
      </c>
      <c r="B8" s="401"/>
      <c r="C8" s="401"/>
      <c r="D8" s="401"/>
      <c r="E8" s="401"/>
      <c r="F8" s="402"/>
      <c r="G8" s="400" t="s">
        <v>276</v>
      </c>
      <c r="H8" s="401"/>
      <c r="I8" s="403"/>
      <c r="J8" s="403"/>
      <c r="K8" s="150"/>
      <c r="L8" s="149" t="s">
        <v>277</v>
      </c>
      <c r="M8" s="151"/>
      <c r="N8" s="149" t="s">
        <v>278</v>
      </c>
      <c r="O8" s="151"/>
      <c r="P8" s="149" t="s">
        <v>279</v>
      </c>
      <c r="Q8" s="152"/>
      <c r="R8" s="404" t="s">
        <v>280</v>
      </c>
      <c r="S8" s="405"/>
      <c r="T8" s="442"/>
      <c r="U8" s="442"/>
      <c r="V8" s="408" t="s">
        <v>281</v>
      </c>
    </row>
    <row r="9" spans="1:22" ht="23.25" customHeight="1" thickBot="1">
      <c r="A9" s="400" t="s">
        <v>282</v>
      </c>
      <c r="B9" s="401"/>
      <c r="C9" s="401"/>
      <c r="D9" s="401"/>
      <c r="E9" s="401"/>
      <c r="F9" s="402"/>
      <c r="G9" s="400" t="s">
        <v>276</v>
      </c>
      <c r="H9" s="401"/>
      <c r="I9" s="403"/>
      <c r="J9" s="403"/>
      <c r="K9" s="150"/>
      <c r="L9" s="149" t="s">
        <v>277</v>
      </c>
      <c r="M9" s="151"/>
      <c r="N9" s="149" t="s">
        <v>278</v>
      </c>
      <c r="O9" s="151"/>
      <c r="P9" s="149" t="s">
        <v>279</v>
      </c>
      <c r="Q9" s="152"/>
      <c r="R9" s="406"/>
      <c r="S9" s="407"/>
      <c r="T9" s="443"/>
      <c r="U9" s="443"/>
      <c r="V9" s="409"/>
    </row>
    <row r="10" spans="1:22" ht="23.25" customHeight="1">
      <c r="A10" s="404" t="s">
        <v>360</v>
      </c>
      <c r="B10" s="405"/>
      <c r="C10" s="405"/>
      <c r="D10" s="405"/>
      <c r="E10" s="408"/>
      <c r="F10" s="435" t="s">
        <v>283</v>
      </c>
      <c r="G10" s="436"/>
      <c r="H10" s="436"/>
      <c r="I10" s="436"/>
      <c r="J10" s="436"/>
      <c r="K10" s="436"/>
      <c r="L10" s="436"/>
      <c r="M10" s="436"/>
      <c r="N10" s="436"/>
      <c r="O10" s="436"/>
      <c r="P10" s="436"/>
      <c r="Q10" s="436"/>
      <c r="R10" s="436"/>
      <c r="S10" s="436"/>
      <c r="T10" s="436"/>
      <c r="U10" s="436"/>
      <c r="V10" s="437"/>
    </row>
    <row r="11" spans="1:22" ht="23.25" customHeight="1">
      <c r="A11" s="432"/>
      <c r="B11" s="433"/>
      <c r="C11" s="433"/>
      <c r="D11" s="433"/>
      <c r="E11" s="434"/>
      <c r="F11" s="438" t="b">
        <v>0</v>
      </c>
      <c r="G11" s="439"/>
      <c r="H11" s="440" t="s">
        <v>284</v>
      </c>
      <c r="I11" s="440"/>
      <c r="J11" s="440"/>
      <c r="K11" s="440"/>
      <c r="L11" s="440"/>
      <c r="M11" s="440"/>
      <c r="N11" s="440"/>
      <c r="O11" s="440"/>
      <c r="P11" s="440"/>
      <c r="Q11" s="440"/>
      <c r="R11" s="440"/>
      <c r="S11" s="440"/>
      <c r="T11" s="440"/>
      <c r="U11" s="440"/>
      <c r="V11" s="441"/>
    </row>
    <row r="12" spans="1:22" ht="23.25" customHeight="1">
      <c r="A12" s="432"/>
      <c r="B12" s="433"/>
      <c r="C12" s="433"/>
      <c r="D12" s="433"/>
      <c r="E12" s="434"/>
      <c r="F12" s="438" t="b">
        <v>0</v>
      </c>
      <c r="G12" s="439"/>
      <c r="H12" s="440" t="s">
        <v>285</v>
      </c>
      <c r="I12" s="440"/>
      <c r="J12" s="440"/>
      <c r="K12" s="440"/>
      <c r="L12" s="440"/>
      <c r="M12" s="440"/>
      <c r="N12" s="440"/>
      <c r="O12" s="440"/>
      <c r="P12" s="440"/>
      <c r="Q12" s="440"/>
      <c r="R12" s="440"/>
      <c r="S12" s="440"/>
      <c r="T12" s="440"/>
      <c r="U12" s="440"/>
      <c r="V12" s="441"/>
    </row>
    <row r="13" spans="1:22" ht="23.25" customHeight="1" thickBot="1">
      <c r="A13" s="406"/>
      <c r="B13" s="407"/>
      <c r="C13" s="407"/>
      <c r="D13" s="407"/>
      <c r="E13" s="409"/>
      <c r="F13" s="444" t="b">
        <v>0</v>
      </c>
      <c r="G13" s="445"/>
      <c r="H13" s="446" t="s">
        <v>286</v>
      </c>
      <c r="I13" s="446"/>
      <c r="J13" s="446"/>
      <c r="K13" s="446"/>
      <c r="L13" s="446"/>
      <c r="M13" s="446"/>
      <c r="N13" s="446"/>
      <c r="O13" s="446"/>
      <c r="P13" s="446"/>
      <c r="Q13" s="446"/>
      <c r="R13" s="446"/>
      <c r="S13" s="446"/>
      <c r="T13" s="446"/>
      <c r="U13" s="446"/>
      <c r="V13" s="447"/>
    </row>
    <row r="14" spans="1:22" ht="23.25" customHeight="1">
      <c r="A14" s="404" t="s">
        <v>435</v>
      </c>
      <c r="B14" s="405"/>
      <c r="C14" s="405"/>
      <c r="D14" s="405"/>
      <c r="E14" s="408"/>
      <c r="F14" s="448" t="s">
        <v>361</v>
      </c>
      <c r="G14" s="449"/>
      <c r="H14" s="449"/>
      <c r="I14" s="449"/>
      <c r="J14" s="449"/>
      <c r="K14" s="449"/>
      <c r="L14" s="449"/>
      <c r="M14" s="449"/>
      <c r="N14" s="449"/>
      <c r="O14" s="449"/>
      <c r="P14" s="449"/>
      <c r="Q14" s="449"/>
      <c r="R14" s="449"/>
      <c r="S14" s="449"/>
      <c r="T14" s="449"/>
      <c r="U14" s="449"/>
      <c r="V14" s="450"/>
    </row>
    <row r="15" spans="1:22" ht="23.25" customHeight="1" thickBot="1">
      <c r="A15" s="406"/>
      <c r="B15" s="407"/>
      <c r="C15" s="407"/>
      <c r="D15" s="407"/>
      <c r="E15" s="409"/>
      <c r="F15" s="451"/>
      <c r="G15" s="309"/>
      <c r="H15" s="309"/>
      <c r="I15" s="309"/>
      <c r="J15" s="309"/>
      <c r="K15" s="309"/>
      <c r="L15" s="309"/>
      <c r="M15" s="309"/>
      <c r="N15" s="309"/>
      <c r="O15" s="309"/>
      <c r="P15" s="309"/>
      <c r="Q15" s="309"/>
      <c r="R15" s="309"/>
      <c r="S15" s="309"/>
      <c r="T15" s="309"/>
      <c r="U15" s="309"/>
      <c r="V15" s="310"/>
    </row>
    <row r="16" spans="1:22" ht="21" customHeight="1">
      <c r="A16" s="404" t="s">
        <v>362</v>
      </c>
      <c r="B16" s="405"/>
      <c r="C16" s="405"/>
      <c r="D16" s="408"/>
      <c r="E16" s="452"/>
      <c r="F16" s="442"/>
      <c r="G16" s="442"/>
      <c r="H16" s="456" t="s">
        <v>287</v>
      </c>
      <c r="I16" s="459" t="s">
        <v>364</v>
      </c>
      <c r="J16" s="460"/>
      <c r="K16" s="460"/>
      <c r="L16" s="460"/>
      <c r="M16" s="460"/>
      <c r="N16" s="442"/>
      <c r="O16" s="442"/>
      <c r="P16" s="182" t="s">
        <v>287</v>
      </c>
      <c r="Q16" s="404" t="s">
        <v>366</v>
      </c>
      <c r="R16" s="408"/>
      <c r="S16" s="452"/>
      <c r="T16" s="442"/>
      <c r="U16" s="405" t="s">
        <v>367</v>
      </c>
      <c r="V16" s="405"/>
    </row>
    <row r="17" spans="1:22" ht="21" customHeight="1">
      <c r="A17" s="432"/>
      <c r="B17" s="433"/>
      <c r="C17" s="433"/>
      <c r="D17" s="434"/>
      <c r="E17" s="453"/>
      <c r="F17" s="454"/>
      <c r="G17" s="454"/>
      <c r="H17" s="457"/>
      <c r="I17" s="461" t="s">
        <v>363</v>
      </c>
      <c r="J17" s="462"/>
      <c r="K17" s="462"/>
      <c r="L17" s="462"/>
      <c r="M17" s="462"/>
      <c r="N17" s="463"/>
      <c r="O17" s="463"/>
      <c r="P17" s="183" t="s">
        <v>287</v>
      </c>
      <c r="Q17" s="432"/>
      <c r="R17" s="434"/>
      <c r="S17" s="453"/>
      <c r="T17" s="454"/>
      <c r="U17" s="433"/>
      <c r="V17" s="433"/>
    </row>
    <row r="18" spans="1:22" ht="21" customHeight="1" thickBot="1">
      <c r="A18" s="406"/>
      <c r="B18" s="407"/>
      <c r="C18" s="407"/>
      <c r="D18" s="409"/>
      <c r="E18" s="455"/>
      <c r="F18" s="443"/>
      <c r="G18" s="443"/>
      <c r="H18" s="458"/>
      <c r="I18" s="407" t="s">
        <v>365</v>
      </c>
      <c r="J18" s="407"/>
      <c r="K18" s="407"/>
      <c r="L18" s="407"/>
      <c r="M18" s="407"/>
      <c r="N18" s="464"/>
      <c r="O18" s="464"/>
      <c r="P18" s="153" t="s">
        <v>287</v>
      </c>
      <c r="Q18" s="406"/>
      <c r="R18" s="409"/>
      <c r="S18" s="465" t="s">
        <v>368</v>
      </c>
      <c r="T18" s="466"/>
      <c r="U18" s="466"/>
      <c r="V18" s="466"/>
    </row>
    <row r="19" spans="1:22" ht="21" customHeight="1">
      <c r="A19" s="404" t="s">
        <v>369</v>
      </c>
      <c r="B19" s="405"/>
      <c r="C19" s="405"/>
      <c r="D19" s="405"/>
      <c r="E19" s="408"/>
      <c r="F19" s="449"/>
      <c r="G19" s="449"/>
      <c r="H19" s="449"/>
      <c r="I19" s="449"/>
      <c r="J19" s="449"/>
      <c r="K19" s="449"/>
      <c r="L19" s="449"/>
      <c r="M19" s="449"/>
      <c r="N19" s="449"/>
      <c r="O19" s="449"/>
      <c r="P19" s="449"/>
      <c r="Q19" s="449"/>
      <c r="R19" s="449"/>
      <c r="S19" s="449"/>
      <c r="T19" s="449"/>
      <c r="U19" s="449"/>
      <c r="V19" s="450"/>
    </row>
    <row r="20" spans="1:22" ht="23.25" customHeight="1" thickBot="1">
      <c r="A20" s="406"/>
      <c r="B20" s="407"/>
      <c r="C20" s="407"/>
      <c r="D20" s="407"/>
      <c r="E20" s="409"/>
      <c r="F20" s="309"/>
      <c r="G20" s="309"/>
      <c r="H20" s="309"/>
      <c r="I20" s="309"/>
      <c r="J20" s="309"/>
      <c r="K20" s="309"/>
      <c r="L20" s="309"/>
      <c r="M20" s="309"/>
      <c r="N20" s="309"/>
      <c r="O20" s="309"/>
      <c r="P20" s="309"/>
      <c r="Q20" s="309"/>
      <c r="R20" s="309"/>
      <c r="S20" s="309"/>
      <c r="T20" s="309"/>
      <c r="U20" s="309"/>
      <c r="V20" s="310"/>
    </row>
    <row r="21" spans="1:22" ht="23.25" customHeight="1">
      <c r="A21" s="359" t="s">
        <v>370</v>
      </c>
      <c r="B21" s="360"/>
      <c r="C21" s="360"/>
      <c r="D21" s="360"/>
      <c r="E21" s="361"/>
      <c r="F21" s="467"/>
      <c r="G21" s="468"/>
      <c r="H21" s="468"/>
      <c r="I21" s="468"/>
      <c r="J21" s="468"/>
      <c r="K21" s="468"/>
      <c r="L21" s="468"/>
      <c r="M21" s="468"/>
      <c r="N21" s="468"/>
      <c r="O21" s="468"/>
      <c r="P21" s="468"/>
      <c r="Q21" s="468"/>
      <c r="R21" s="468"/>
      <c r="S21" s="468"/>
      <c r="T21" s="468"/>
      <c r="U21" s="468"/>
      <c r="V21" s="469"/>
    </row>
    <row r="22" spans="1:22" ht="23.25" customHeight="1" thickBot="1">
      <c r="A22" s="365"/>
      <c r="B22" s="366"/>
      <c r="C22" s="366"/>
      <c r="D22" s="366"/>
      <c r="E22" s="367"/>
      <c r="F22" s="470"/>
      <c r="G22" s="471"/>
      <c r="H22" s="471"/>
      <c r="I22" s="471"/>
      <c r="J22" s="471"/>
      <c r="K22" s="471"/>
      <c r="L22" s="471"/>
      <c r="M22" s="471"/>
      <c r="N22" s="471"/>
      <c r="O22" s="471"/>
      <c r="P22" s="471"/>
      <c r="Q22" s="471"/>
      <c r="R22" s="471"/>
      <c r="S22" s="471"/>
      <c r="T22" s="471"/>
      <c r="U22" s="471"/>
      <c r="V22" s="472"/>
    </row>
    <row r="23" spans="1:22" ht="23.25" customHeight="1">
      <c r="A23" s="359" t="s">
        <v>371</v>
      </c>
      <c r="B23" s="360"/>
      <c r="C23" s="360"/>
      <c r="D23" s="361"/>
      <c r="E23" s="475" t="s">
        <v>372</v>
      </c>
      <c r="F23" s="476"/>
      <c r="G23" s="476"/>
      <c r="H23" s="476"/>
      <c r="I23" s="476"/>
      <c r="J23" s="493" t="s">
        <v>373</v>
      </c>
      <c r="K23" s="494"/>
      <c r="L23" s="494"/>
      <c r="M23" s="494"/>
      <c r="N23" s="495"/>
      <c r="O23" s="493" t="s">
        <v>374</v>
      </c>
      <c r="P23" s="494"/>
      <c r="Q23" s="494"/>
      <c r="R23" s="494"/>
      <c r="S23" s="494"/>
      <c r="T23" s="494"/>
      <c r="U23" s="494"/>
      <c r="V23" s="500"/>
    </row>
    <row r="24" spans="1:22" ht="23.25" customHeight="1">
      <c r="A24" s="362"/>
      <c r="B24" s="363"/>
      <c r="C24" s="363"/>
      <c r="D24" s="364"/>
      <c r="E24" s="477"/>
      <c r="F24" s="478"/>
      <c r="G24" s="478"/>
      <c r="H24" s="478"/>
      <c r="I24" s="478"/>
      <c r="J24" s="496"/>
      <c r="K24" s="497"/>
      <c r="L24" s="497"/>
      <c r="M24" s="497"/>
      <c r="N24" s="497"/>
      <c r="O24" s="498"/>
      <c r="P24" s="499"/>
      <c r="Q24" s="499"/>
      <c r="R24" s="499"/>
      <c r="S24" s="499"/>
      <c r="T24" s="499"/>
      <c r="U24" s="499"/>
      <c r="V24" s="499"/>
    </row>
    <row r="25" spans="1:22" ht="23.25" customHeight="1">
      <c r="A25" s="362"/>
      <c r="B25" s="363"/>
      <c r="C25" s="363"/>
      <c r="D25" s="364"/>
      <c r="E25" s="384"/>
      <c r="F25" s="385"/>
      <c r="G25" s="385"/>
      <c r="H25" s="385"/>
      <c r="I25" s="385"/>
      <c r="J25" s="491"/>
      <c r="K25" s="492"/>
      <c r="L25" s="492"/>
      <c r="M25" s="492"/>
      <c r="N25" s="492"/>
      <c r="O25" s="377"/>
      <c r="P25" s="375"/>
      <c r="Q25" s="375"/>
      <c r="R25" s="375"/>
      <c r="S25" s="375"/>
      <c r="T25" s="375"/>
      <c r="U25" s="375"/>
      <c r="V25" s="375"/>
    </row>
    <row r="26" spans="1:22" ht="23.25" customHeight="1">
      <c r="A26" s="362"/>
      <c r="B26" s="363"/>
      <c r="C26" s="363"/>
      <c r="D26" s="364"/>
      <c r="E26" s="384"/>
      <c r="F26" s="385"/>
      <c r="G26" s="385"/>
      <c r="H26" s="385"/>
      <c r="I26" s="385"/>
      <c r="J26" s="377"/>
      <c r="K26" s="375"/>
      <c r="L26" s="375"/>
      <c r="M26" s="375"/>
      <c r="N26" s="375"/>
      <c r="O26" s="377"/>
      <c r="P26" s="375"/>
      <c r="Q26" s="375"/>
      <c r="R26" s="375"/>
      <c r="S26" s="375"/>
      <c r="T26" s="375"/>
      <c r="U26" s="375"/>
      <c r="V26" s="375"/>
    </row>
    <row r="27" spans="1:22" ht="23.25" customHeight="1">
      <c r="A27" s="362"/>
      <c r="B27" s="363"/>
      <c r="C27" s="363"/>
      <c r="D27" s="364"/>
      <c r="E27" s="384"/>
      <c r="F27" s="385"/>
      <c r="G27" s="385"/>
      <c r="H27" s="385"/>
      <c r="I27" s="385"/>
      <c r="J27" s="498"/>
      <c r="K27" s="499"/>
      <c r="L27" s="499"/>
      <c r="M27" s="499"/>
      <c r="N27" s="499"/>
      <c r="O27" s="377"/>
      <c r="P27" s="375"/>
      <c r="Q27" s="375"/>
      <c r="R27" s="375"/>
      <c r="S27" s="375"/>
      <c r="T27" s="375"/>
      <c r="U27" s="375"/>
      <c r="V27" s="375"/>
    </row>
    <row r="28" spans="1:22" ht="23.25" customHeight="1" thickBot="1">
      <c r="A28" s="362"/>
      <c r="B28" s="363"/>
      <c r="C28" s="363"/>
      <c r="D28" s="364"/>
      <c r="E28" s="473"/>
      <c r="F28" s="474"/>
      <c r="G28" s="474"/>
      <c r="H28" s="474"/>
      <c r="I28" s="474"/>
      <c r="J28" s="474"/>
      <c r="K28" s="474"/>
      <c r="L28" s="474"/>
      <c r="M28" s="474"/>
      <c r="N28" s="491"/>
      <c r="O28" s="491"/>
      <c r="P28" s="492"/>
      <c r="Q28" s="492"/>
      <c r="R28" s="492"/>
      <c r="S28" s="492"/>
      <c r="T28" s="492"/>
      <c r="U28" s="492"/>
      <c r="V28" s="492"/>
    </row>
    <row r="29" spans="1:22" ht="23.25" customHeight="1" thickBot="1">
      <c r="A29" s="479" t="s">
        <v>375</v>
      </c>
      <c r="B29" s="480"/>
      <c r="C29" s="480"/>
      <c r="D29" s="481"/>
      <c r="E29" s="482"/>
      <c r="F29" s="483"/>
      <c r="G29" s="483"/>
      <c r="H29" s="483"/>
      <c r="I29" s="483"/>
      <c r="J29" s="483"/>
      <c r="K29" s="483"/>
      <c r="L29" s="483"/>
      <c r="M29" s="483"/>
      <c r="N29" s="483"/>
      <c r="O29" s="483"/>
      <c r="P29" s="483"/>
      <c r="Q29" s="483"/>
      <c r="R29" s="483"/>
      <c r="S29" s="483"/>
      <c r="T29" s="483"/>
      <c r="U29" s="483"/>
      <c r="V29" s="484"/>
    </row>
    <row r="30" spans="1:22" ht="23.25" customHeight="1">
      <c r="A30" s="359" t="s">
        <v>376</v>
      </c>
      <c r="B30" s="360"/>
      <c r="C30" s="360"/>
      <c r="D30" s="361"/>
      <c r="E30" s="485"/>
      <c r="F30" s="486"/>
      <c r="G30" s="486"/>
      <c r="H30" s="486"/>
      <c r="I30" s="486"/>
      <c r="J30" s="486"/>
      <c r="K30" s="486"/>
      <c r="L30" s="486"/>
      <c r="M30" s="486"/>
      <c r="N30" s="486"/>
      <c r="O30" s="486"/>
      <c r="P30" s="486"/>
      <c r="Q30" s="486"/>
      <c r="R30" s="486"/>
      <c r="S30" s="486"/>
      <c r="T30" s="486"/>
      <c r="U30" s="486"/>
      <c r="V30" s="487"/>
    </row>
    <row r="31" spans="1:22" ht="23.25" customHeight="1" thickBot="1">
      <c r="A31" s="365"/>
      <c r="B31" s="366"/>
      <c r="C31" s="366"/>
      <c r="D31" s="367"/>
      <c r="E31" s="488"/>
      <c r="F31" s="489"/>
      <c r="G31" s="489"/>
      <c r="H31" s="489"/>
      <c r="I31" s="489"/>
      <c r="J31" s="489"/>
      <c r="K31" s="489"/>
      <c r="L31" s="489"/>
      <c r="M31" s="489"/>
      <c r="N31" s="489"/>
      <c r="O31" s="489"/>
      <c r="P31" s="489"/>
      <c r="Q31" s="489"/>
      <c r="R31" s="489"/>
      <c r="S31" s="489"/>
      <c r="T31" s="489"/>
      <c r="U31" s="489"/>
      <c r="V31" s="490"/>
    </row>
    <row r="32" spans="1:22" ht="23.25" customHeight="1">
      <c r="A32" s="359" t="s">
        <v>384</v>
      </c>
      <c r="B32" s="360"/>
      <c r="C32" s="360"/>
      <c r="D32" s="361"/>
      <c r="E32" s="187" t="b">
        <v>0</v>
      </c>
      <c r="F32" s="386" t="s">
        <v>380</v>
      </c>
      <c r="G32" s="387"/>
      <c r="H32" s="387"/>
      <c r="I32" s="387"/>
      <c r="J32" s="387"/>
      <c r="K32" s="387"/>
      <c r="L32" s="387"/>
      <c r="M32" s="388"/>
      <c r="N32" s="184" t="b">
        <v>0</v>
      </c>
      <c r="O32" s="387" t="s">
        <v>382</v>
      </c>
      <c r="P32" s="387"/>
      <c r="Q32" s="387"/>
      <c r="R32" s="387"/>
      <c r="S32" s="387"/>
      <c r="T32" s="387"/>
      <c r="U32" s="387"/>
      <c r="V32" s="395"/>
    </row>
    <row r="33" spans="1:22" ht="23.25" customHeight="1">
      <c r="A33" s="362"/>
      <c r="B33" s="363"/>
      <c r="C33" s="363"/>
      <c r="D33" s="364"/>
      <c r="E33" s="188" t="b">
        <v>0</v>
      </c>
      <c r="F33" s="389" t="s">
        <v>377</v>
      </c>
      <c r="G33" s="390"/>
      <c r="H33" s="390"/>
      <c r="I33" s="390"/>
      <c r="J33" s="390"/>
      <c r="K33" s="390"/>
      <c r="L33" s="390"/>
      <c r="M33" s="391"/>
      <c r="N33" s="185" t="b">
        <v>0</v>
      </c>
      <c r="O33" s="390" t="s">
        <v>381</v>
      </c>
      <c r="P33" s="390"/>
      <c r="Q33" s="390"/>
      <c r="R33" s="390"/>
      <c r="S33" s="390"/>
      <c r="T33" s="390"/>
      <c r="U33" s="390"/>
      <c r="V33" s="396"/>
    </row>
    <row r="34" spans="1:22" ht="23.25" customHeight="1">
      <c r="A34" s="362"/>
      <c r="B34" s="363"/>
      <c r="C34" s="363"/>
      <c r="D34" s="364"/>
      <c r="E34" s="189" t="b">
        <v>0</v>
      </c>
      <c r="F34" s="392" t="s">
        <v>378</v>
      </c>
      <c r="G34" s="393"/>
      <c r="H34" s="393"/>
      <c r="I34" s="393"/>
      <c r="J34" s="393"/>
      <c r="K34" s="393"/>
      <c r="L34" s="393"/>
      <c r="M34" s="394"/>
      <c r="N34" s="186" t="b">
        <v>0</v>
      </c>
      <c r="O34" s="397" t="s">
        <v>383</v>
      </c>
      <c r="P34" s="397"/>
      <c r="Q34" s="397"/>
      <c r="R34" s="397"/>
      <c r="S34" s="397"/>
      <c r="T34" s="397"/>
      <c r="U34" s="397"/>
      <c r="V34" s="398"/>
    </row>
    <row r="35" spans="1:22" ht="23.25" customHeight="1" thickBot="1">
      <c r="A35" s="365"/>
      <c r="B35" s="366"/>
      <c r="C35" s="366"/>
      <c r="D35" s="367"/>
      <c r="E35" s="188" t="b">
        <v>0</v>
      </c>
      <c r="F35" s="389" t="s">
        <v>379</v>
      </c>
      <c r="G35" s="390"/>
      <c r="H35" s="390"/>
      <c r="I35" s="390"/>
      <c r="J35" s="390"/>
      <c r="K35" s="390"/>
      <c r="L35" s="390"/>
      <c r="M35" s="391"/>
      <c r="N35" s="399"/>
      <c r="O35" s="363"/>
      <c r="P35" s="363"/>
      <c r="Q35" s="363"/>
      <c r="R35" s="363"/>
      <c r="S35" s="363"/>
      <c r="T35" s="363"/>
      <c r="U35" s="363"/>
      <c r="V35" s="364"/>
    </row>
    <row r="36" spans="1:22" ht="23.25" customHeight="1">
      <c r="A36" s="359" t="s">
        <v>385</v>
      </c>
      <c r="B36" s="360"/>
      <c r="C36" s="360"/>
      <c r="D36" s="361"/>
      <c r="E36" s="368" t="s">
        <v>386</v>
      </c>
      <c r="F36" s="368"/>
      <c r="G36" s="368"/>
      <c r="H36" s="369"/>
      <c r="I36" s="370" t="s">
        <v>387</v>
      </c>
      <c r="J36" s="370"/>
      <c r="K36" s="370"/>
      <c r="L36" s="370"/>
      <c r="M36" s="371" t="s">
        <v>388</v>
      </c>
      <c r="N36" s="371"/>
      <c r="O36" s="371"/>
      <c r="P36" s="371"/>
      <c r="Q36" s="372" t="s">
        <v>390</v>
      </c>
      <c r="R36" s="373"/>
      <c r="S36" s="373"/>
      <c r="T36" s="373"/>
      <c r="U36" s="373"/>
      <c r="V36" s="374"/>
    </row>
    <row r="37" spans="1:22" ht="23.25" customHeight="1">
      <c r="A37" s="362"/>
      <c r="B37" s="363"/>
      <c r="C37" s="363"/>
      <c r="D37" s="364"/>
      <c r="E37" s="375"/>
      <c r="F37" s="375"/>
      <c r="G37" s="375"/>
      <c r="H37" s="376"/>
      <c r="I37" s="377"/>
      <c r="J37" s="375"/>
      <c r="K37" s="375"/>
      <c r="L37" s="376"/>
      <c r="M37" s="377"/>
      <c r="N37" s="375"/>
      <c r="O37" s="375"/>
      <c r="P37" s="376"/>
      <c r="Q37" s="378" t="s">
        <v>389</v>
      </c>
      <c r="R37" s="379"/>
      <c r="S37" s="379"/>
      <c r="T37" s="379"/>
      <c r="U37" s="379"/>
      <c r="V37" s="380"/>
    </row>
    <row r="38" spans="1:22" ht="23.25" customHeight="1">
      <c r="A38" s="362"/>
      <c r="B38" s="363"/>
      <c r="C38" s="363"/>
      <c r="D38" s="364"/>
      <c r="E38" s="375"/>
      <c r="F38" s="375"/>
      <c r="G38" s="375"/>
      <c r="H38" s="376"/>
      <c r="I38" s="377"/>
      <c r="J38" s="375"/>
      <c r="K38" s="375"/>
      <c r="L38" s="376"/>
      <c r="M38" s="377"/>
      <c r="N38" s="375"/>
      <c r="O38" s="375"/>
      <c r="P38" s="376"/>
      <c r="Q38" s="378" t="s">
        <v>389</v>
      </c>
      <c r="R38" s="379"/>
      <c r="S38" s="379"/>
      <c r="T38" s="379"/>
      <c r="U38" s="379"/>
      <c r="V38" s="380"/>
    </row>
    <row r="39" spans="1:22" ht="23.25" customHeight="1" thickBot="1">
      <c r="A39" s="365"/>
      <c r="B39" s="366"/>
      <c r="C39" s="366"/>
      <c r="D39" s="367"/>
      <c r="E39" s="381"/>
      <c r="F39" s="381"/>
      <c r="G39" s="381"/>
      <c r="H39" s="382"/>
      <c r="I39" s="383"/>
      <c r="J39" s="381"/>
      <c r="K39" s="381"/>
      <c r="L39" s="382"/>
      <c r="M39" s="383"/>
      <c r="N39" s="381"/>
      <c r="O39" s="381"/>
      <c r="P39" s="382"/>
      <c r="Q39" s="356" t="s">
        <v>389</v>
      </c>
      <c r="R39" s="357"/>
      <c r="S39" s="357"/>
      <c r="T39" s="357"/>
      <c r="U39" s="357"/>
      <c r="V39" s="358"/>
    </row>
    <row r="40" spans="1:22" ht="23.25" customHeight="1">
      <c r="A40" s="359" t="s">
        <v>391</v>
      </c>
      <c r="B40" s="360"/>
      <c r="C40" s="360"/>
      <c r="D40" s="361"/>
      <c r="E40" s="368" t="s">
        <v>392</v>
      </c>
      <c r="F40" s="368"/>
      <c r="G40" s="368"/>
      <c r="H40" s="369"/>
      <c r="I40" s="370" t="s">
        <v>387</v>
      </c>
      <c r="J40" s="370"/>
      <c r="K40" s="370"/>
      <c r="L40" s="370"/>
      <c r="M40" s="371" t="s">
        <v>393</v>
      </c>
      <c r="N40" s="371"/>
      <c r="O40" s="371"/>
      <c r="P40" s="371"/>
      <c r="Q40" s="372" t="s">
        <v>394</v>
      </c>
      <c r="R40" s="373"/>
      <c r="S40" s="373"/>
      <c r="T40" s="373"/>
      <c r="U40" s="373"/>
      <c r="V40" s="374"/>
    </row>
    <row r="41" spans="1:22" ht="23.25" customHeight="1">
      <c r="A41" s="362"/>
      <c r="B41" s="363"/>
      <c r="C41" s="363"/>
      <c r="D41" s="364"/>
      <c r="E41" s="375"/>
      <c r="F41" s="375"/>
      <c r="G41" s="375"/>
      <c r="H41" s="376"/>
      <c r="I41" s="377"/>
      <c r="J41" s="375"/>
      <c r="K41" s="375"/>
      <c r="L41" s="376"/>
      <c r="M41" s="377"/>
      <c r="N41" s="375"/>
      <c r="O41" s="375"/>
      <c r="P41" s="376"/>
      <c r="Q41" s="378" t="s">
        <v>389</v>
      </c>
      <c r="R41" s="379"/>
      <c r="S41" s="379"/>
      <c r="T41" s="379"/>
      <c r="U41" s="379"/>
      <c r="V41" s="380"/>
    </row>
    <row r="42" spans="1:22" ht="23.25" customHeight="1">
      <c r="A42" s="362"/>
      <c r="B42" s="363"/>
      <c r="C42" s="363"/>
      <c r="D42" s="364"/>
      <c r="E42" s="375"/>
      <c r="F42" s="375"/>
      <c r="G42" s="375"/>
      <c r="H42" s="376"/>
      <c r="I42" s="377"/>
      <c r="J42" s="375"/>
      <c r="K42" s="375"/>
      <c r="L42" s="376"/>
      <c r="M42" s="377"/>
      <c r="N42" s="375"/>
      <c r="O42" s="375"/>
      <c r="P42" s="376"/>
      <c r="Q42" s="378" t="s">
        <v>389</v>
      </c>
      <c r="R42" s="379"/>
      <c r="S42" s="379"/>
      <c r="T42" s="379"/>
      <c r="U42" s="379"/>
      <c r="V42" s="380"/>
    </row>
    <row r="43" spans="1:22" ht="23.25" customHeight="1" thickBot="1">
      <c r="A43" s="365"/>
      <c r="B43" s="366"/>
      <c r="C43" s="366"/>
      <c r="D43" s="367"/>
      <c r="E43" s="381"/>
      <c r="F43" s="381"/>
      <c r="G43" s="381"/>
      <c r="H43" s="382"/>
      <c r="I43" s="383"/>
      <c r="J43" s="381"/>
      <c r="K43" s="381"/>
      <c r="L43" s="382"/>
      <c r="M43" s="383"/>
      <c r="N43" s="381"/>
      <c r="O43" s="381"/>
      <c r="P43" s="382"/>
      <c r="Q43" s="356" t="s">
        <v>389</v>
      </c>
      <c r="R43" s="357"/>
      <c r="S43" s="357"/>
      <c r="T43" s="357"/>
      <c r="U43" s="357"/>
      <c r="V43" s="358"/>
    </row>
  </sheetData>
  <sheetProtection sheet="1" formatRows="0"/>
  <mergeCells count="115">
    <mergeCell ref="A40:D43"/>
    <mergeCell ref="A19:E20"/>
    <mergeCell ref="F19:V20"/>
    <mergeCell ref="A21:E22"/>
    <mergeCell ref="F21:V22"/>
    <mergeCell ref="E26:I26"/>
    <mergeCell ref="E27:I27"/>
    <mergeCell ref="E28:I28"/>
    <mergeCell ref="A23:D28"/>
    <mergeCell ref="E23:I23"/>
    <mergeCell ref="E24:I24"/>
    <mergeCell ref="A29:D29"/>
    <mergeCell ref="E29:V29"/>
    <mergeCell ref="A30:D31"/>
    <mergeCell ref="E30:V31"/>
    <mergeCell ref="O28:V28"/>
    <mergeCell ref="J23:N23"/>
    <mergeCell ref="J24:N24"/>
    <mergeCell ref="J25:N25"/>
    <mergeCell ref="J26:N26"/>
    <mergeCell ref="J27:N27"/>
    <mergeCell ref="J28:N28"/>
    <mergeCell ref="O23:V23"/>
    <mergeCell ref="O24:V24"/>
    <mergeCell ref="A14:E15"/>
    <mergeCell ref="F14:V15"/>
    <mergeCell ref="A16:D18"/>
    <mergeCell ref="E16:G18"/>
    <mergeCell ref="H16:H18"/>
    <mergeCell ref="I16:M16"/>
    <mergeCell ref="I17:M17"/>
    <mergeCell ref="I18:M18"/>
    <mergeCell ref="N16:O16"/>
    <mergeCell ref="N17:O17"/>
    <mergeCell ref="N18:O18"/>
    <mergeCell ref="Q16:R18"/>
    <mergeCell ref="S16:T17"/>
    <mergeCell ref="U16:V17"/>
    <mergeCell ref="S18:V18"/>
    <mergeCell ref="A10:E13"/>
    <mergeCell ref="F10:V10"/>
    <mergeCell ref="F11:G11"/>
    <mergeCell ref="H11:V11"/>
    <mergeCell ref="F12:G12"/>
    <mergeCell ref="H12:V12"/>
    <mergeCell ref="T8:U9"/>
    <mergeCell ref="F13:G13"/>
    <mergeCell ref="H13:V13"/>
    <mergeCell ref="S5:V5"/>
    <mergeCell ref="A2:F2"/>
    <mergeCell ref="G2:V2"/>
    <mergeCell ref="A3:F3"/>
    <mergeCell ref="G3:V3"/>
    <mergeCell ref="A4:F4"/>
    <mergeCell ref="G4:V4"/>
    <mergeCell ref="A5:F5"/>
    <mergeCell ref="G5:I5"/>
    <mergeCell ref="J5:L5"/>
    <mergeCell ref="M5:O5"/>
    <mergeCell ref="P5:R5"/>
    <mergeCell ref="A7:G7"/>
    <mergeCell ref="A8:F8"/>
    <mergeCell ref="G8:H8"/>
    <mergeCell ref="I8:J8"/>
    <mergeCell ref="R8:S9"/>
    <mergeCell ref="V8:V9"/>
    <mergeCell ref="A9:F9"/>
    <mergeCell ref="G9:H9"/>
    <mergeCell ref="I9:J9"/>
    <mergeCell ref="O25:V25"/>
    <mergeCell ref="O26:V26"/>
    <mergeCell ref="O27:V27"/>
    <mergeCell ref="E25:I25"/>
    <mergeCell ref="A32:D35"/>
    <mergeCell ref="F32:M32"/>
    <mergeCell ref="F33:M33"/>
    <mergeCell ref="F34:M34"/>
    <mergeCell ref="F35:M35"/>
    <mergeCell ref="O32:V32"/>
    <mergeCell ref="O33:V33"/>
    <mergeCell ref="O34:V34"/>
    <mergeCell ref="N35:V35"/>
    <mergeCell ref="E40:H40"/>
    <mergeCell ref="I40:L40"/>
    <mergeCell ref="M40:P40"/>
    <mergeCell ref="E41:H41"/>
    <mergeCell ref="E42:H42"/>
    <mergeCell ref="Q41:V41"/>
    <mergeCell ref="Q42:V42"/>
    <mergeCell ref="M39:P39"/>
    <mergeCell ref="Q39:V39"/>
    <mergeCell ref="Q43:V43"/>
    <mergeCell ref="A36:D39"/>
    <mergeCell ref="E36:H36"/>
    <mergeCell ref="I36:L36"/>
    <mergeCell ref="M36:P36"/>
    <mergeCell ref="Q36:V36"/>
    <mergeCell ref="E37:H37"/>
    <mergeCell ref="I37:L37"/>
    <mergeCell ref="M37:P37"/>
    <mergeCell ref="Q37:V37"/>
    <mergeCell ref="E38:H38"/>
    <mergeCell ref="I38:L38"/>
    <mergeCell ref="M38:P38"/>
    <mergeCell ref="Q38:V38"/>
    <mergeCell ref="E39:H39"/>
    <mergeCell ref="I39:L39"/>
    <mergeCell ref="E43:H43"/>
    <mergeCell ref="I41:L41"/>
    <mergeCell ref="I42:L42"/>
    <mergeCell ref="I43:L43"/>
    <mergeCell ref="M41:P41"/>
    <mergeCell ref="M42:P42"/>
    <mergeCell ref="M43:P43"/>
    <mergeCell ref="Q40:V40"/>
  </mergeCells>
  <phoneticPr fontId="1"/>
  <conditionalFormatting sqref="E36:E43 I36:I43 M37:M39">
    <cfRule type="notContainsBlanks" dxfId="109" priority="4">
      <formula>LEN(TRIM(E36))&gt;0</formula>
    </cfRule>
  </conditionalFormatting>
  <conditionalFormatting sqref="F21:V22">
    <cfRule type="containsBlanks" dxfId="108" priority="2">
      <formula>LEN(TRIM(F21))=0</formula>
    </cfRule>
  </conditionalFormatting>
  <conditionalFormatting sqref="I8:K9 M8:M9 O8:O9 T8:U9 F14:V15 E16:G18 F19 E24:J28 E29:E30">
    <cfRule type="notContainsBlanks" dxfId="107" priority="16">
      <formula>LEN(TRIM(E8))&gt;0</formula>
    </cfRule>
  </conditionalFormatting>
  <conditionalFormatting sqref="M41:M43">
    <cfRule type="notContainsBlanks" dxfId="105" priority="7">
      <formula>LEN(TRIM(M41))&gt;0</formula>
    </cfRule>
  </conditionalFormatting>
  <conditionalFormatting sqref="N16">
    <cfRule type="notContainsBlanks" dxfId="104" priority="17">
      <formula>LEN(TRIM(N16))&gt;0</formula>
    </cfRule>
  </conditionalFormatting>
  <conditionalFormatting sqref="N17:O18">
    <cfRule type="containsBlanks" dxfId="103" priority="3">
      <formula>LEN(TRIM(N17))=0</formula>
    </cfRule>
  </conditionalFormatting>
  <conditionalFormatting sqref="O24:O28">
    <cfRule type="notContainsBlanks" dxfId="102" priority="9">
      <formula>LEN(TRIM(O24))&gt;0</formula>
    </cfRule>
  </conditionalFormatting>
  <conditionalFormatting sqref="S16">
    <cfRule type="notContainsBlanks" dxfId="101" priority="11">
      <formula>LEN(TRIM(S16))&gt;0</formula>
    </cfRule>
  </conditionalFormatting>
  <dataValidations count="1">
    <dataValidation type="list" allowBlank="1" showInputMessage="1" showErrorMessage="1" sqref="I8:J9" xr:uid="{6D8D0125-5C6D-4B13-A9E3-A401FAB5E436}">
      <formula1>"明治,大正,昭和,平成,令和"</formula1>
    </dataValidation>
  </dataValidations>
  <printOptions horizontalCentered="1"/>
  <pageMargins left="0.51181102362204722" right="0.51181102362204722" top="0.74803149606299213" bottom="0.55118110236220474" header="0.31496062992125984" footer="0.31496062992125984"/>
  <pageSetup paperSize="9" scale="95"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6D86F9D-C50A-4FB8-82A1-D9856FD18DAF}">
            <xm:f>'1.申請者の基本情報'!$H$5:$I$5=TRUE</xm:f>
            <x14:dxf>
              <fill>
                <patternFill>
                  <bgColor theme="0"/>
                </patternFill>
              </fill>
            </x14:dxf>
          </x14:cfRule>
          <xm:sqref>I9:K9 M9 O9 S16:T17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9B0F-5884-4A88-A442-FDB097AEDA31}">
  <dimension ref="A1:U21"/>
  <sheetViews>
    <sheetView view="pageBreakPreview" zoomScaleNormal="100" zoomScaleSheetLayoutView="100" workbookViewId="0">
      <selection activeCell="S19" sqref="S19:U19"/>
    </sheetView>
  </sheetViews>
  <sheetFormatPr defaultColWidth="4" defaultRowHeight="16.2"/>
  <cols>
    <col min="1" max="2" width="4.3984375" style="4" customWidth="1"/>
    <col min="3" max="3" width="3.59765625" style="4" customWidth="1"/>
    <col min="4" max="4" width="7.3984375" style="4" customWidth="1"/>
    <col min="5" max="5" width="3.09765625" style="4" customWidth="1"/>
    <col min="6" max="6" width="3.59765625" style="4" customWidth="1"/>
    <col min="7" max="7" width="2.8984375" style="4" customWidth="1"/>
    <col min="8" max="8" width="7.3984375" style="4" customWidth="1"/>
    <col min="9" max="9" width="2.8984375" style="4" customWidth="1"/>
    <col min="10" max="10" width="3.59765625" style="4" customWidth="1"/>
    <col min="11" max="11" width="2.8984375" style="4" customWidth="1"/>
    <col min="12" max="12" width="4.3984375" style="4" customWidth="1"/>
    <col min="13" max="14" width="3.59765625" style="4" customWidth="1"/>
    <col min="15" max="15" width="7.5" style="4" customWidth="1"/>
    <col min="16" max="16" width="2.8984375" style="4" customWidth="1"/>
    <col min="17" max="17" width="3.59765625" style="4" customWidth="1"/>
    <col min="18" max="18" width="2.8984375" style="4" customWidth="1"/>
    <col min="19" max="19" width="7.3984375" style="4" customWidth="1"/>
    <col min="20" max="20" width="2.8984375" style="4" customWidth="1"/>
    <col min="21" max="21" width="3.59765625" style="4" customWidth="1"/>
    <col min="22" max="16384" width="4" style="4"/>
  </cols>
  <sheetData>
    <row r="1" spans="1:21" ht="16.8" thickBot="1"/>
    <row r="2" spans="1:21" s="127" customFormat="1" ht="23.25" customHeight="1">
      <c r="A2" s="413" t="s">
        <v>269</v>
      </c>
      <c r="B2" s="414"/>
      <c r="C2" s="414"/>
      <c r="D2" s="414"/>
      <c r="E2" s="414"/>
      <c r="F2" s="414"/>
      <c r="G2" s="501">
        <f>'0.交付申請書'!J6</f>
        <v>0</v>
      </c>
      <c r="H2" s="502"/>
      <c r="I2" s="502"/>
      <c r="J2" s="502"/>
      <c r="K2" s="502"/>
      <c r="L2" s="502"/>
      <c r="M2" s="502"/>
      <c r="N2" s="502"/>
      <c r="O2" s="502"/>
      <c r="P2" s="502"/>
      <c r="Q2" s="502"/>
      <c r="R2" s="502"/>
      <c r="S2" s="502"/>
      <c r="T2" s="502"/>
      <c r="U2" s="503"/>
    </row>
    <row r="3" spans="1:21" s="127" customFormat="1" ht="23.25" customHeight="1">
      <c r="A3" s="417" t="s">
        <v>270</v>
      </c>
      <c r="B3" s="418"/>
      <c r="C3" s="418"/>
      <c r="D3" s="418"/>
      <c r="E3" s="418"/>
      <c r="F3" s="418"/>
      <c r="G3" s="419">
        <f>'0.交付申請書'!J7</f>
        <v>0</v>
      </c>
      <c r="H3" s="419"/>
      <c r="I3" s="419"/>
      <c r="J3" s="419"/>
      <c r="K3" s="419"/>
      <c r="L3" s="419"/>
      <c r="M3" s="419"/>
      <c r="N3" s="419"/>
      <c r="O3" s="419"/>
      <c r="P3" s="419"/>
      <c r="Q3" s="419"/>
      <c r="R3" s="419"/>
      <c r="S3" s="419"/>
      <c r="T3" s="419"/>
      <c r="U3" s="420"/>
    </row>
    <row r="4" spans="1:21" s="127" customFormat="1" ht="23.25" customHeight="1">
      <c r="A4" s="417" t="s">
        <v>271</v>
      </c>
      <c r="B4" s="418"/>
      <c r="C4" s="418"/>
      <c r="D4" s="418"/>
      <c r="E4" s="418"/>
      <c r="F4" s="418"/>
      <c r="G4" s="419">
        <f>'0.交付申請書'!M8</f>
        <v>0</v>
      </c>
      <c r="H4" s="419"/>
      <c r="I4" s="419"/>
      <c r="J4" s="419"/>
      <c r="K4" s="419"/>
      <c r="L4" s="419"/>
      <c r="M4" s="419"/>
      <c r="N4" s="419"/>
      <c r="O4" s="419"/>
      <c r="P4" s="419"/>
      <c r="Q4" s="419"/>
      <c r="R4" s="419"/>
      <c r="S4" s="421"/>
      <c r="T4" s="421"/>
      <c r="U4" s="422"/>
    </row>
    <row r="5" spans="1:21" s="127" customFormat="1" ht="23.25" customHeight="1" thickBot="1">
      <c r="A5" s="504" t="s">
        <v>288</v>
      </c>
      <c r="B5" s="505"/>
      <c r="C5" s="505"/>
      <c r="D5" s="505"/>
      <c r="E5" s="505"/>
      <c r="F5" s="506"/>
      <c r="G5" s="507">
        <f>'2.創業計画書'!F19</f>
        <v>0</v>
      </c>
      <c r="H5" s="508"/>
      <c r="I5" s="508"/>
      <c r="J5" s="508"/>
      <c r="K5" s="508"/>
      <c r="L5" s="508"/>
      <c r="M5" s="508"/>
      <c r="N5" s="508"/>
      <c r="O5" s="508"/>
      <c r="P5" s="508"/>
      <c r="Q5" s="508"/>
      <c r="R5" s="508"/>
      <c r="S5" s="508"/>
      <c r="T5" s="508"/>
      <c r="U5" s="509"/>
    </row>
    <row r="6" spans="1:21" s="127" customFormat="1" ht="38.25" customHeight="1" thickBot="1">
      <c r="A6" s="423" t="s">
        <v>272</v>
      </c>
      <c r="B6" s="424"/>
      <c r="C6" s="424"/>
      <c r="D6" s="424"/>
      <c r="E6" s="424"/>
      <c r="F6" s="424"/>
      <c r="G6" s="424" t="s">
        <v>273</v>
      </c>
      <c r="H6" s="424"/>
      <c r="I6" s="425"/>
      <c r="J6" s="426" t="str">
        <f>IF('1.申請者の基本情報'!H6=TRUE,"○","" )</f>
        <v/>
      </c>
      <c r="K6" s="427"/>
      <c r="L6" s="428"/>
      <c r="M6" s="429" t="s">
        <v>244</v>
      </c>
      <c r="N6" s="424"/>
      <c r="O6" s="425"/>
      <c r="P6" s="428" t="str">
        <f>IF('1.申請者の基本情報'!H5=TRUE,"○","")</f>
        <v/>
      </c>
      <c r="Q6" s="430"/>
      <c r="R6" s="431"/>
      <c r="S6" s="410" t="s">
        <v>350</v>
      </c>
      <c r="T6" s="411"/>
      <c r="U6" s="412"/>
    </row>
    <row r="8" spans="1:21">
      <c r="A8" s="510" t="s">
        <v>436</v>
      </c>
      <c r="B8" s="510"/>
      <c r="C8" s="510"/>
      <c r="D8" s="510"/>
      <c r="E8" s="510"/>
      <c r="F8" s="510"/>
      <c r="G8" s="510"/>
      <c r="H8" s="510"/>
      <c r="I8" s="510"/>
    </row>
    <row r="9" spans="1:21" ht="7.5" customHeight="1" thickBot="1"/>
    <row r="10" spans="1:21" ht="24" customHeight="1">
      <c r="A10" s="511" t="s">
        <v>395</v>
      </c>
      <c r="B10" s="512"/>
      <c r="C10" s="512"/>
      <c r="D10" s="512"/>
      <c r="E10" s="512"/>
      <c r="F10" s="512"/>
      <c r="G10" s="513"/>
      <c r="H10" s="514" t="s">
        <v>4</v>
      </c>
      <c r="I10" s="512"/>
      <c r="J10" s="512"/>
      <c r="K10" s="513"/>
      <c r="L10" s="514" t="s">
        <v>396</v>
      </c>
      <c r="M10" s="512"/>
      <c r="N10" s="512"/>
      <c r="O10" s="512"/>
      <c r="P10" s="512"/>
      <c r="Q10" s="512"/>
      <c r="R10" s="513"/>
      <c r="S10" s="514" t="s">
        <v>4</v>
      </c>
      <c r="T10" s="512"/>
      <c r="U10" s="512"/>
    </row>
    <row r="11" spans="1:21" ht="34.5" customHeight="1">
      <c r="A11" s="534" t="s">
        <v>401</v>
      </c>
      <c r="B11" s="541" t="s">
        <v>397</v>
      </c>
      <c r="C11" s="542"/>
      <c r="D11" s="542"/>
      <c r="E11" s="542"/>
      <c r="F11" s="542"/>
      <c r="G11" s="543"/>
      <c r="H11" s="530"/>
      <c r="I11" s="530"/>
      <c r="J11" s="530"/>
      <c r="K11" s="530"/>
      <c r="L11" s="521" t="s">
        <v>19</v>
      </c>
      <c r="M11" s="522"/>
      <c r="N11" s="522"/>
      <c r="O11" s="522"/>
      <c r="P11" s="522"/>
      <c r="Q11" s="522"/>
      <c r="R11" s="523"/>
      <c r="S11" s="529"/>
      <c r="T11" s="529"/>
      <c r="U11" s="529"/>
    </row>
    <row r="12" spans="1:21" ht="33" customHeight="1">
      <c r="A12" s="535"/>
      <c r="B12" s="544" t="s">
        <v>398</v>
      </c>
      <c r="C12" s="545"/>
      <c r="D12" s="545"/>
      <c r="E12" s="545"/>
      <c r="F12" s="545"/>
      <c r="G12" s="546"/>
      <c r="H12" s="528"/>
      <c r="I12" s="528"/>
      <c r="J12" s="528"/>
      <c r="K12" s="528"/>
      <c r="L12" s="524" t="s">
        <v>411</v>
      </c>
      <c r="M12" s="531" t="s">
        <v>407</v>
      </c>
      <c r="N12" s="532"/>
      <c r="O12" s="532"/>
      <c r="P12" s="532"/>
      <c r="Q12" s="532"/>
      <c r="R12" s="533"/>
      <c r="S12" s="530"/>
      <c r="T12" s="530"/>
      <c r="U12" s="530"/>
    </row>
    <row r="13" spans="1:21" ht="27" customHeight="1">
      <c r="A13" s="535"/>
      <c r="B13" s="518" t="s">
        <v>399</v>
      </c>
      <c r="C13" s="519"/>
      <c r="D13" s="519"/>
      <c r="E13" s="519"/>
      <c r="F13" s="519"/>
      <c r="G13" s="520"/>
      <c r="H13" s="527"/>
      <c r="I13" s="527"/>
      <c r="J13" s="527"/>
      <c r="K13" s="527"/>
      <c r="L13" s="525"/>
      <c r="M13" s="515" t="s">
        <v>408</v>
      </c>
      <c r="N13" s="516"/>
      <c r="O13" s="516"/>
      <c r="P13" s="516"/>
      <c r="Q13" s="516"/>
      <c r="R13" s="517"/>
      <c r="S13" s="528"/>
      <c r="T13" s="528"/>
      <c r="U13" s="528"/>
    </row>
    <row r="14" spans="1:21" ht="33" customHeight="1">
      <c r="A14" s="536"/>
      <c r="B14" s="548" t="s">
        <v>400</v>
      </c>
      <c r="C14" s="549"/>
      <c r="D14" s="549"/>
      <c r="E14" s="549"/>
      <c r="F14" s="549"/>
      <c r="G14" s="550"/>
      <c r="H14" s="547">
        <f>SUM(H11:K13)</f>
        <v>0</v>
      </c>
      <c r="I14" s="547"/>
      <c r="J14" s="547"/>
      <c r="K14" s="547"/>
      <c r="L14" s="525"/>
      <c r="M14" s="518" t="s">
        <v>409</v>
      </c>
      <c r="N14" s="519"/>
      <c r="O14" s="519"/>
      <c r="P14" s="519"/>
      <c r="Q14" s="519"/>
      <c r="R14" s="520"/>
      <c r="S14" s="527"/>
      <c r="T14" s="527"/>
      <c r="U14" s="527"/>
    </row>
    <row r="15" spans="1:21" ht="27" customHeight="1">
      <c r="A15" s="534" t="s">
        <v>402</v>
      </c>
      <c r="B15" s="541" t="s">
        <v>403</v>
      </c>
      <c r="C15" s="542"/>
      <c r="D15" s="542"/>
      <c r="E15" s="542"/>
      <c r="F15" s="542"/>
      <c r="G15" s="543"/>
      <c r="H15" s="530"/>
      <c r="I15" s="530"/>
      <c r="J15" s="530"/>
      <c r="K15" s="530"/>
      <c r="L15" s="526"/>
      <c r="M15" s="521" t="s">
        <v>410</v>
      </c>
      <c r="N15" s="522"/>
      <c r="O15" s="522"/>
      <c r="P15" s="522"/>
      <c r="Q15" s="522"/>
      <c r="R15" s="523"/>
      <c r="S15" s="529">
        <f>SUM(S12:U14)</f>
        <v>0</v>
      </c>
      <c r="T15" s="529"/>
      <c r="U15" s="529"/>
    </row>
    <row r="16" spans="1:21" ht="27" customHeight="1">
      <c r="A16" s="535"/>
      <c r="B16" s="544" t="s">
        <v>404</v>
      </c>
      <c r="C16" s="545"/>
      <c r="D16" s="545"/>
      <c r="E16" s="545"/>
      <c r="F16" s="545"/>
      <c r="G16" s="546"/>
      <c r="H16" s="528"/>
      <c r="I16" s="528"/>
      <c r="J16" s="528"/>
      <c r="K16" s="528"/>
      <c r="L16" s="555" t="s">
        <v>412</v>
      </c>
      <c r="M16" s="555"/>
      <c r="N16" s="555"/>
      <c r="O16" s="555"/>
      <c r="P16" s="555"/>
      <c r="Q16" s="555"/>
      <c r="R16" s="555"/>
      <c r="S16" s="540"/>
      <c r="T16" s="540"/>
      <c r="U16" s="540"/>
    </row>
    <row r="17" spans="1:21" ht="19.8">
      <c r="A17" s="535"/>
      <c r="B17" s="518" t="s">
        <v>405</v>
      </c>
      <c r="C17" s="519"/>
      <c r="D17" s="519"/>
      <c r="E17" s="519"/>
      <c r="F17" s="519"/>
      <c r="G17" s="520"/>
      <c r="H17" s="527"/>
      <c r="I17" s="527"/>
      <c r="J17" s="527"/>
      <c r="K17" s="527"/>
      <c r="L17" s="556"/>
      <c r="M17" s="556"/>
      <c r="N17" s="556"/>
      <c r="O17" s="556"/>
      <c r="P17" s="556"/>
      <c r="Q17" s="556"/>
      <c r="R17" s="556"/>
      <c r="S17" s="551"/>
      <c r="T17" s="551"/>
      <c r="U17" s="551"/>
    </row>
    <row r="18" spans="1:21" ht="20.399999999999999" thickBot="1">
      <c r="A18" s="535"/>
      <c r="B18" s="537" t="s">
        <v>406</v>
      </c>
      <c r="C18" s="538"/>
      <c r="D18" s="538"/>
      <c r="E18" s="538"/>
      <c r="F18" s="538"/>
      <c r="G18" s="539"/>
      <c r="H18" s="540">
        <f>SUM(H15:K17)</f>
        <v>0</v>
      </c>
      <c r="I18" s="540"/>
      <c r="J18" s="540"/>
      <c r="K18" s="540"/>
      <c r="L18" s="556"/>
      <c r="M18" s="556"/>
      <c r="N18" s="556"/>
      <c r="O18" s="556"/>
      <c r="P18" s="556"/>
      <c r="Q18" s="556"/>
      <c r="R18" s="556"/>
      <c r="S18" s="551"/>
      <c r="T18" s="551"/>
      <c r="U18" s="551"/>
    </row>
    <row r="19" spans="1:21" ht="30" customHeight="1" thickTop="1">
      <c r="A19" s="552" t="s">
        <v>413</v>
      </c>
      <c r="B19" s="552"/>
      <c r="C19" s="552"/>
      <c r="D19" s="552"/>
      <c r="E19" s="552"/>
      <c r="F19" s="552"/>
      <c r="G19" s="552"/>
      <c r="H19" s="553">
        <f>H14+H18</f>
        <v>0</v>
      </c>
      <c r="I19" s="554"/>
      <c r="J19" s="554"/>
      <c r="K19" s="554"/>
      <c r="L19" s="554" t="s">
        <v>23</v>
      </c>
      <c r="M19" s="554"/>
      <c r="N19" s="554"/>
      <c r="O19" s="554"/>
      <c r="P19" s="554"/>
      <c r="Q19" s="554"/>
      <c r="R19" s="554"/>
      <c r="S19" s="553">
        <f>S15+S16+S11</f>
        <v>0</v>
      </c>
      <c r="T19" s="554"/>
      <c r="U19" s="554"/>
    </row>
    <row r="20" spans="1:21">
      <c r="A20" s="155"/>
    </row>
    <row r="21" spans="1:21">
      <c r="A21" s="155"/>
    </row>
  </sheetData>
  <sheetProtection sheet="1" objects="1" scenarios="1"/>
  <mergeCells count="54">
    <mergeCell ref="S16:U18"/>
    <mergeCell ref="H16:K16"/>
    <mergeCell ref="A19:G19"/>
    <mergeCell ref="H19:K19"/>
    <mergeCell ref="L19:R19"/>
    <mergeCell ref="S19:U19"/>
    <mergeCell ref="L16:R18"/>
    <mergeCell ref="A11:A14"/>
    <mergeCell ref="A15:A18"/>
    <mergeCell ref="B17:G17"/>
    <mergeCell ref="H17:K17"/>
    <mergeCell ref="B18:G18"/>
    <mergeCell ref="H18:K18"/>
    <mergeCell ref="H15:K15"/>
    <mergeCell ref="B15:G15"/>
    <mergeCell ref="B16:G16"/>
    <mergeCell ref="H13:K13"/>
    <mergeCell ref="H14:K14"/>
    <mergeCell ref="B11:G11"/>
    <mergeCell ref="B12:G12"/>
    <mergeCell ref="B14:G14"/>
    <mergeCell ref="B13:G13"/>
    <mergeCell ref="S11:U11"/>
    <mergeCell ref="H12:K12"/>
    <mergeCell ref="S12:U12"/>
    <mergeCell ref="L11:R11"/>
    <mergeCell ref="M12:R12"/>
    <mergeCell ref="H11:K11"/>
    <mergeCell ref="M13:R13"/>
    <mergeCell ref="M14:R14"/>
    <mergeCell ref="M15:R15"/>
    <mergeCell ref="L12:L15"/>
    <mergeCell ref="S14:U14"/>
    <mergeCell ref="S13:U13"/>
    <mergeCell ref="S15:U15"/>
    <mergeCell ref="A8:I8"/>
    <mergeCell ref="A10:G10"/>
    <mergeCell ref="H10:K10"/>
    <mergeCell ref="L10:R10"/>
    <mergeCell ref="S10:U10"/>
    <mergeCell ref="A5:F5"/>
    <mergeCell ref="G5:U5"/>
    <mergeCell ref="A6:F6"/>
    <mergeCell ref="G6:I6"/>
    <mergeCell ref="J6:L6"/>
    <mergeCell ref="M6:O6"/>
    <mergeCell ref="P6:R6"/>
    <mergeCell ref="S6:U6"/>
    <mergeCell ref="A2:F2"/>
    <mergeCell ref="A3:F3"/>
    <mergeCell ref="A4:F4"/>
    <mergeCell ref="G2:U2"/>
    <mergeCell ref="G3:U3"/>
    <mergeCell ref="G4:U4"/>
  </mergeCells>
  <phoneticPr fontId="1"/>
  <conditionalFormatting sqref="B11 S11:U15 H11:K18 B15 S16">
    <cfRule type="notContainsBlanks" dxfId="100" priority="7">
      <formula>LEN(TRIM(B11))&gt;0</formula>
    </cfRule>
  </conditionalFormatting>
  <conditionalFormatting sqref="S19:U19">
    <cfRule type="cellIs" dxfId="99" priority="1" operator="notEqual">
      <formula>$H$19</formula>
    </cfRule>
    <cfRule type="cellIs" priority="2" operator="notEqual">
      <formula>H$19</formula>
    </cfRule>
  </conditionalFormatting>
  <printOptions horizontalCentered="1"/>
  <pageMargins left="0.51181102362204722" right="0.51181102362204722" top="0.74803149606299213" bottom="0.55118110236220474" header="0.31496062992125984" footer="0.31496062992125984"/>
  <pageSetup paperSize="9" scale="9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512E2-5317-4B45-9136-E56281D2347D}">
  <dimension ref="A1:W17"/>
  <sheetViews>
    <sheetView view="pageBreakPreview" zoomScaleNormal="100" zoomScaleSheetLayoutView="100" workbookViewId="0"/>
  </sheetViews>
  <sheetFormatPr defaultColWidth="4" defaultRowHeight="16.2"/>
  <cols>
    <col min="1" max="16384" width="4" style="127"/>
  </cols>
  <sheetData>
    <row r="1" spans="1:23" ht="16.8" thickBot="1">
      <c r="A1" s="156"/>
      <c r="B1" s="156"/>
      <c r="C1" s="156"/>
      <c r="D1" s="156"/>
      <c r="E1" s="156"/>
      <c r="F1" s="156"/>
      <c r="G1" s="156"/>
      <c r="H1" s="156"/>
      <c r="I1" s="156"/>
      <c r="J1" s="156"/>
      <c r="K1" s="156"/>
      <c r="L1" s="156"/>
      <c r="M1" s="156"/>
      <c r="N1" s="156"/>
      <c r="O1" s="156"/>
      <c r="P1" s="156"/>
      <c r="Q1" s="156"/>
      <c r="R1" s="156"/>
      <c r="S1" s="156"/>
      <c r="T1" s="156"/>
      <c r="U1" s="156"/>
      <c r="V1" s="156"/>
      <c r="W1" s="157"/>
    </row>
    <row r="2" spans="1:23" ht="23.25" customHeight="1">
      <c r="A2" s="413" t="s">
        <v>269</v>
      </c>
      <c r="B2" s="414"/>
      <c r="C2" s="414"/>
      <c r="D2" s="414"/>
      <c r="E2" s="414"/>
      <c r="F2" s="414"/>
      <c r="G2" s="415">
        <f>'0.交付申請書'!J6</f>
        <v>0</v>
      </c>
      <c r="H2" s="415"/>
      <c r="I2" s="415"/>
      <c r="J2" s="415"/>
      <c r="K2" s="415"/>
      <c r="L2" s="415"/>
      <c r="M2" s="415"/>
      <c r="N2" s="415"/>
      <c r="O2" s="415"/>
      <c r="P2" s="415"/>
      <c r="Q2" s="415"/>
      <c r="R2" s="415"/>
      <c r="S2" s="415"/>
      <c r="T2" s="415"/>
      <c r="U2" s="415"/>
      <c r="V2" s="416"/>
    </row>
    <row r="3" spans="1:23" ht="23.25" customHeight="1">
      <c r="A3" s="417" t="s">
        <v>270</v>
      </c>
      <c r="B3" s="418"/>
      <c r="C3" s="418"/>
      <c r="D3" s="418"/>
      <c r="E3" s="418"/>
      <c r="F3" s="418"/>
      <c r="G3" s="419">
        <f>'0.交付申請書'!J7</f>
        <v>0</v>
      </c>
      <c r="H3" s="419"/>
      <c r="I3" s="419"/>
      <c r="J3" s="419"/>
      <c r="K3" s="419"/>
      <c r="L3" s="419"/>
      <c r="M3" s="419"/>
      <c r="N3" s="419"/>
      <c r="O3" s="419"/>
      <c r="P3" s="419"/>
      <c r="Q3" s="419"/>
      <c r="R3" s="419"/>
      <c r="S3" s="419"/>
      <c r="T3" s="419"/>
      <c r="U3" s="419"/>
      <c r="V3" s="420"/>
    </row>
    <row r="4" spans="1:23" ht="23.25" customHeight="1">
      <c r="A4" s="417" t="s">
        <v>271</v>
      </c>
      <c r="B4" s="418"/>
      <c r="C4" s="418"/>
      <c r="D4" s="418"/>
      <c r="E4" s="418"/>
      <c r="F4" s="418"/>
      <c r="G4" s="419">
        <f>'0.交付申請書'!M8</f>
        <v>0</v>
      </c>
      <c r="H4" s="419"/>
      <c r="I4" s="419"/>
      <c r="J4" s="419"/>
      <c r="K4" s="419"/>
      <c r="L4" s="419"/>
      <c r="M4" s="419"/>
      <c r="N4" s="419"/>
      <c r="O4" s="419"/>
      <c r="P4" s="419"/>
      <c r="Q4" s="419"/>
      <c r="R4" s="419"/>
      <c r="S4" s="421"/>
      <c r="T4" s="421"/>
      <c r="U4" s="421"/>
      <c r="V4" s="422"/>
    </row>
    <row r="5" spans="1:23" ht="23.25" customHeight="1" thickBot="1">
      <c r="A5" s="417" t="s">
        <v>288</v>
      </c>
      <c r="B5" s="418"/>
      <c r="C5" s="418"/>
      <c r="D5" s="418"/>
      <c r="E5" s="418"/>
      <c r="F5" s="418"/>
      <c r="G5" s="419">
        <f>'2.創業計画書'!F19</f>
        <v>0</v>
      </c>
      <c r="H5" s="419"/>
      <c r="I5" s="419"/>
      <c r="J5" s="419"/>
      <c r="K5" s="419"/>
      <c r="L5" s="419"/>
      <c r="M5" s="419"/>
      <c r="N5" s="419"/>
      <c r="O5" s="419"/>
      <c r="P5" s="419"/>
      <c r="Q5" s="419"/>
      <c r="R5" s="419"/>
      <c r="S5" s="421"/>
      <c r="T5" s="421"/>
      <c r="U5" s="421"/>
      <c r="V5" s="422"/>
    </row>
    <row r="6" spans="1:23" ht="38.25" customHeight="1" thickBot="1">
      <c r="A6" s="423" t="s">
        <v>272</v>
      </c>
      <c r="B6" s="424"/>
      <c r="C6" s="424"/>
      <c r="D6" s="424"/>
      <c r="E6" s="424"/>
      <c r="F6" s="424"/>
      <c r="G6" s="424" t="s">
        <v>273</v>
      </c>
      <c r="H6" s="424"/>
      <c r="I6" s="425"/>
      <c r="J6" s="426" t="str">
        <f>IF('1.申請者の基本情報'!H6=TRUE,"○","" )</f>
        <v/>
      </c>
      <c r="K6" s="427"/>
      <c r="L6" s="428"/>
      <c r="M6" s="429" t="s">
        <v>244</v>
      </c>
      <c r="N6" s="424"/>
      <c r="O6" s="425"/>
      <c r="P6" s="428" t="str">
        <f>IF('1.申請者の基本情報'!H5=TRUE,"○","")</f>
        <v/>
      </c>
      <c r="Q6" s="430"/>
      <c r="R6" s="431"/>
      <c r="S6" s="410" t="s">
        <v>350</v>
      </c>
      <c r="T6" s="411"/>
      <c r="U6" s="411"/>
      <c r="V6" s="412"/>
    </row>
    <row r="7" spans="1:23" ht="9" customHeight="1">
      <c r="A7" s="156"/>
      <c r="B7" s="156"/>
      <c r="C7" s="156"/>
      <c r="D7" s="156"/>
      <c r="E7" s="156"/>
      <c r="F7" s="156"/>
      <c r="G7" s="156"/>
      <c r="H7" s="156"/>
      <c r="I7" s="156"/>
      <c r="J7" s="156"/>
      <c r="K7" s="156"/>
      <c r="L7" s="156"/>
      <c r="M7" s="156"/>
      <c r="N7" s="156"/>
      <c r="O7" s="156"/>
      <c r="P7" s="156"/>
      <c r="Q7" s="156"/>
      <c r="R7" s="156"/>
      <c r="S7" s="156"/>
      <c r="T7" s="156"/>
      <c r="U7" s="156"/>
      <c r="V7" s="156"/>
      <c r="W7" s="157"/>
    </row>
    <row r="8" spans="1:23">
      <c r="A8" s="557" t="s">
        <v>290</v>
      </c>
      <c r="B8" s="557"/>
      <c r="C8" s="557"/>
      <c r="D8" s="557"/>
      <c r="E8" s="557"/>
      <c r="F8" s="557"/>
      <c r="G8" s="557"/>
      <c r="H8" s="557"/>
      <c r="I8" s="557"/>
    </row>
    <row r="9" spans="1:23">
      <c r="A9" s="158" t="s">
        <v>351</v>
      </c>
      <c r="B9" s="158"/>
      <c r="C9" s="158"/>
      <c r="D9" s="158"/>
      <c r="E9" s="158"/>
    </row>
    <row r="10" spans="1:23" ht="16.8" thickBot="1">
      <c r="A10" s="134" t="s">
        <v>359</v>
      </c>
      <c r="B10" s="134"/>
      <c r="C10" s="134"/>
      <c r="D10" s="134"/>
      <c r="E10" s="134"/>
    </row>
    <row r="11" spans="1:23" ht="30" customHeight="1">
      <c r="A11" s="558" t="s">
        <v>291</v>
      </c>
      <c r="B11" s="559"/>
      <c r="C11" s="559"/>
      <c r="D11" s="559"/>
      <c r="E11" s="559"/>
      <c r="F11" s="561" t="s">
        <v>354</v>
      </c>
      <c r="G11" s="562"/>
      <c r="H11" s="562"/>
      <c r="I11" s="562"/>
      <c r="J11" s="562"/>
      <c r="K11" s="562"/>
      <c r="L11" s="562"/>
      <c r="M11" s="563"/>
      <c r="N11" s="559" t="s">
        <v>357</v>
      </c>
      <c r="O11" s="559"/>
      <c r="P11" s="559"/>
      <c r="Q11" s="559"/>
      <c r="R11" s="559"/>
      <c r="S11" s="559" t="s">
        <v>221</v>
      </c>
      <c r="T11" s="559"/>
      <c r="U11" s="559"/>
      <c r="V11" s="560"/>
    </row>
    <row r="12" spans="1:23" ht="33" customHeight="1">
      <c r="A12" s="564" t="s">
        <v>352</v>
      </c>
      <c r="B12" s="565"/>
      <c r="C12" s="565"/>
      <c r="D12" s="565"/>
      <c r="E12" s="565"/>
      <c r="F12" s="576" t="s">
        <v>355</v>
      </c>
      <c r="G12" s="577"/>
      <c r="H12" s="577"/>
      <c r="I12" s="577"/>
      <c r="J12" s="577"/>
      <c r="K12" s="577"/>
      <c r="L12" s="577"/>
      <c r="M12" s="578"/>
      <c r="N12" s="573"/>
      <c r="O12" s="573"/>
      <c r="P12" s="573"/>
      <c r="Q12" s="573"/>
      <c r="R12" s="573"/>
      <c r="S12" s="574" t="s">
        <v>358</v>
      </c>
      <c r="T12" s="574"/>
      <c r="U12" s="574"/>
      <c r="V12" s="575"/>
    </row>
    <row r="13" spans="1:23" ht="33" customHeight="1">
      <c r="A13" s="564"/>
      <c r="B13" s="565"/>
      <c r="C13" s="565"/>
      <c r="D13" s="565"/>
      <c r="E13" s="565"/>
      <c r="F13" s="579"/>
      <c r="G13" s="580"/>
      <c r="H13" s="580"/>
      <c r="I13" s="580"/>
      <c r="J13" s="580"/>
      <c r="K13" s="580"/>
      <c r="L13" s="580"/>
      <c r="M13" s="581"/>
      <c r="N13" s="573"/>
      <c r="O13" s="573"/>
      <c r="P13" s="573"/>
      <c r="Q13" s="573"/>
      <c r="R13" s="573"/>
      <c r="S13" s="574"/>
      <c r="T13" s="574"/>
      <c r="U13" s="574"/>
      <c r="V13" s="575"/>
    </row>
    <row r="14" spans="1:23" ht="33" customHeight="1">
      <c r="A14" s="564" t="s">
        <v>353</v>
      </c>
      <c r="B14" s="565"/>
      <c r="C14" s="565"/>
      <c r="D14" s="565"/>
      <c r="E14" s="565"/>
      <c r="F14" s="582" t="s">
        <v>356</v>
      </c>
      <c r="G14" s="583"/>
      <c r="H14" s="583"/>
      <c r="I14" s="583"/>
      <c r="J14" s="583"/>
      <c r="K14" s="583"/>
      <c r="L14" s="583"/>
      <c r="M14" s="584"/>
      <c r="N14" s="567"/>
      <c r="O14" s="567"/>
      <c r="P14" s="567"/>
      <c r="Q14" s="567"/>
      <c r="R14" s="567"/>
      <c r="S14" s="569"/>
      <c r="T14" s="569"/>
      <c r="U14" s="569"/>
      <c r="V14" s="570"/>
    </row>
    <row r="15" spans="1:23" ht="33" customHeight="1">
      <c r="A15" s="564"/>
      <c r="B15" s="565"/>
      <c r="C15" s="565"/>
      <c r="D15" s="565"/>
      <c r="E15" s="565"/>
      <c r="F15" s="585"/>
      <c r="G15" s="586"/>
      <c r="H15" s="586"/>
      <c r="I15" s="586"/>
      <c r="J15" s="586"/>
      <c r="K15" s="586"/>
      <c r="L15" s="586"/>
      <c r="M15" s="587"/>
      <c r="N15" s="567"/>
      <c r="O15" s="567"/>
      <c r="P15" s="567"/>
      <c r="Q15" s="567"/>
      <c r="R15" s="567"/>
      <c r="S15" s="569"/>
      <c r="T15" s="569"/>
      <c r="U15" s="569"/>
      <c r="V15" s="570"/>
    </row>
    <row r="16" spans="1:23" ht="33" customHeight="1" thickBot="1">
      <c r="A16" s="566"/>
      <c r="B16" s="429"/>
      <c r="C16" s="429"/>
      <c r="D16" s="429"/>
      <c r="E16" s="429"/>
      <c r="F16" s="588"/>
      <c r="G16" s="589"/>
      <c r="H16" s="589"/>
      <c r="I16" s="589"/>
      <c r="J16" s="589"/>
      <c r="K16" s="589"/>
      <c r="L16" s="589"/>
      <c r="M16" s="590"/>
      <c r="N16" s="568"/>
      <c r="O16" s="568"/>
      <c r="P16" s="568"/>
      <c r="Q16" s="568"/>
      <c r="R16" s="568"/>
      <c r="S16" s="571"/>
      <c r="T16" s="571"/>
      <c r="U16" s="571"/>
      <c r="V16" s="572"/>
    </row>
    <row r="17" spans="1:5" ht="9" customHeight="1">
      <c r="A17" s="134"/>
      <c r="B17" s="134"/>
      <c r="C17" s="134"/>
      <c r="D17" s="134"/>
      <c r="E17" s="134"/>
    </row>
  </sheetData>
  <sheetProtection sheet="1" formatRows="0"/>
  <mergeCells count="29">
    <mergeCell ref="A14:E16"/>
    <mergeCell ref="N14:R16"/>
    <mergeCell ref="S14:V16"/>
    <mergeCell ref="A12:E13"/>
    <mergeCell ref="N12:R13"/>
    <mergeCell ref="S12:V13"/>
    <mergeCell ref="F12:M12"/>
    <mergeCell ref="F13:M13"/>
    <mergeCell ref="F14:M14"/>
    <mergeCell ref="F15:M16"/>
    <mergeCell ref="A8:I8"/>
    <mergeCell ref="A11:E11"/>
    <mergeCell ref="N11:R11"/>
    <mergeCell ref="S11:V11"/>
    <mergeCell ref="A5:F5"/>
    <mergeCell ref="G5:V5"/>
    <mergeCell ref="A6:F6"/>
    <mergeCell ref="G6:I6"/>
    <mergeCell ref="J6:L6"/>
    <mergeCell ref="M6:O6"/>
    <mergeCell ref="P6:R6"/>
    <mergeCell ref="S6:V6"/>
    <mergeCell ref="F11:M11"/>
    <mergeCell ref="A2:F2"/>
    <mergeCell ref="G2:V2"/>
    <mergeCell ref="A3:F3"/>
    <mergeCell ref="G3:V3"/>
    <mergeCell ref="A4:F4"/>
    <mergeCell ref="G4:V4"/>
  </mergeCells>
  <phoneticPr fontId="1"/>
  <conditionalFormatting sqref="F13:M13 N14:R16 F15:M16">
    <cfRule type="containsBlanks" dxfId="98" priority="1">
      <formula>LEN(TRIM(F13))=0</formula>
    </cfRule>
  </conditionalFormatting>
  <printOptions horizontalCentered="1"/>
  <pageMargins left="0.51181102362204722" right="0.51181102362204722" top="0.74803149606299213" bottom="0.74803149606299213" header="0.31496062992125984" footer="0.31496062992125984"/>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1BD73-F760-4DEA-9C13-461AC24118E7}">
  <sheetPr>
    <pageSetUpPr fitToPage="1"/>
  </sheetPr>
  <dimension ref="A1:V90"/>
  <sheetViews>
    <sheetView view="pageBreakPreview" zoomScaleNormal="100" zoomScaleSheetLayoutView="100" workbookViewId="0">
      <selection activeCell="G3" sqref="G3:V3"/>
    </sheetView>
  </sheetViews>
  <sheetFormatPr defaultColWidth="4" defaultRowHeight="21.75" customHeight="1"/>
  <cols>
    <col min="1" max="6" width="4" style="4"/>
    <col min="7" max="7" width="4" style="4" customWidth="1"/>
    <col min="8" max="9" width="4" style="4"/>
    <col min="10" max="10" width="6.5" style="4" bestFit="1" customWidth="1"/>
    <col min="11" max="11" width="4.3984375" style="4" customWidth="1"/>
    <col min="12" max="15" width="4" style="4"/>
    <col min="16" max="16" width="4.3984375" style="4" customWidth="1"/>
    <col min="17" max="20" width="4" style="4"/>
    <col min="21" max="21" width="4.3984375" style="4" customWidth="1"/>
    <col min="22" max="16384" width="4" style="4"/>
  </cols>
  <sheetData>
    <row r="1" spans="1:22" ht="11.25" customHeight="1" thickBot="1"/>
    <row r="2" spans="1:22" s="127" customFormat="1" ht="23.25" customHeight="1">
      <c r="A2" s="413" t="s">
        <v>269</v>
      </c>
      <c r="B2" s="414"/>
      <c r="C2" s="414"/>
      <c r="D2" s="414"/>
      <c r="E2" s="414"/>
      <c r="F2" s="414"/>
      <c r="G2" s="415">
        <f>'0.交付申請書'!J6</f>
        <v>0</v>
      </c>
      <c r="H2" s="415"/>
      <c r="I2" s="415"/>
      <c r="J2" s="415"/>
      <c r="K2" s="415"/>
      <c r="L2" s="415"/>
      <c r="M2" s="415"/>
      <c r="N2" s="415"/>
      <c r="O2" s="415"/>
      <c r="P2" s="415"/>
      <c r="Q2" s="415"/>
      <c r="R2" s="415"/>
      <c r="S2" s="415"/>
      <c r="T2" s="415"/>
      <c r="U2" s="415"/>
      <c r="V2" s="416"/>
    </row>
    <row r="3" spans="1:22" s="127" customFormat="1" ht="23.25" customHeight="1">
      <c r="A3" s="417" t="s">
        <v>270</v>
      </c>
      <c r="B3" s="418"/>
      <c r="C3" s="418"/>
      <c r="D3" s="418"/>
      <c r="E3" s="418"/>
      <c r="F3" s="418"/>
      <c r="G3" s="419">
        <f>'0.交付申請書'!J7</f>
        <v>0</v>
      </c>
      <c r="H3" s="419"/>
      <c r="I3" s="419"/>
      <c r="J3" s="419"/>
      <c r="K3" s="419"/>
      <c r="L3" s="419"/>
      <c r="M3" s="419"/>
      <c r="N3" s="419"/>
      <c r="O3" s="419"/>
      <c r="P3" s="419"/>
      <c r="Q3" s="419"/>
      <c r="R3" s="419"/>
      <c r="S3" s="419"/>
      <c r="T3" s="419"/>
      <c r="U3" s="419"/>
      <c r="V3" s="420"/>
    </row>
    <row r="4" spans="1:22" s="127" customFormat="1" ht="23.25" customHeight="1">
      <c r="A4" s="417" t="s">
        <v>271</v>
      </c>
      <c r="B4" s="418"/>
      <c r="C4" s="418"/>
      <c r="D4" s="418"/>
      <c r="E4" s="418"/>
      <c r="F4" s="418"/>
      <c r="G4" s="419">
        <f>'0.交付申請書'!M8</f>
        <v>0</v>
      </c>
      <c r="H4" s="419"/>
      <c r="I4" s="419"/>
      <c r="J4" s="419"/>
      <c r="K4" s="419"/>
      <c r="L4" s="419"/>
      <c r="M4" s="419"/>
      <c r="N4" s="419"/>
      <c r="O4" s="419"/>
      <c r="P4" s="419"/>
      <c r="Q4" s="419"/>
      <c r="R4" s="419"/>
      <c r="S4" s="421"/>
      <c r="T4" s="421"/>
      <c r="U4" s="421"/>
      <c r="V4" s="422"/>
    </row>
    <row r="5" spans="1:22" s="127" customFormat="1" ht="23.25" customHeight="1" thickBot="1">
      <c r="A5" s="417" t="s">
        <v>288</v>
      </c>
      <c r="B5" s="418"/>
      <c r="C5" s="418"/>
      <c r="D5" s="418"/>
      <c r="E5" s="418"/>
      <c r="F5" s="418"/>
      <c r="G5" s="419">
        <f>'2.創業計画書'!F19</f>
        <v>0</v>
      </c>
      <c r="H5" s="419"/>
      <c r="I5" s="419"/>
      <c r="J5" s="419"/>
      <c r="K5" s="419"/>
      <c r="L5" s="419"/>
      <c r="M5" s="419"/>
      <c r="N5" s="419"/>
      <c r="O5" s="419"/>
      <c r="P5" s="419"/>
      <c r="Q5" s="419"/>
      <c r="R5" s="419"/>
      <c r="S5" s="421"/>
      <c r="T5" s="421"/>
      <c r="U5" s="421"/>
      <c r="V5" s="422"/>
    </row>
    <row r="6" spans="1:22" s="127" customFormat="1" ht="38.25" customHeight="1" thickBot="1">
      <c r="A6" s="423" t="s">
        <v>272</v>
      </c>
      <c r="B6" s="424"/>
      <c r="C6" s="424"/>
      <c r="D6" s="424"/>
      <c r="E6" s="424"/>
      <c r="F6" s="424"/>
      <c r="G6" s="424" t="s">
        <v>273</v>
      </c>
      <c r="H6" s="424"/>
      <c r="I6" s="425"/>
      <c r="J6" s="426" t="str">
        <f>IF('1.申請者の基本情報'!H6=TRUE,"○","" )</f>
        <v/>
      </c>
      <c r="K6" s="427"/>
      <c r="L6" s="428"/>
      <c r="M6" s="429" t="s">
        <v>244</v>
      </c>
      <c r="N6" s="424"/>
      <c r="O6" s="425"/>
      <c r="P6" s="428" t="str">
        <f>IF('1.申請者の基本情報'!H5=TRUE,"○","")</f>
        <v/>
      </c>
      <c r="Q6" s="430"/>
      <c r="R6" s="431"/>
      <c r="S6" s="410" t="s">
        <v>350</v>
      </c>
      <c r="T6" s="411"/>
      <c r="U6" s="411"/>
      <c r="V6" s="412"/>
    </row>
    <row r="7" spans="1:22" ht="12.75" customHeight="1"/>
    <row r="8" spans="1:22" ht="21.75" customHeight="1" thickBot="1">
      <c r="A8" s="510" t="s">
        <v>292</v>
      </c>
      <c r="B8" s="510"/>
      <c r="C8" s="510"/>
      <c r="D8" s="510"/>
      <c r="E8" s="510"/>
      <c r="F8" s="510"/>
      <c r="G8" s="510"/>
      <c r="H8" s="510"/>
      <c r="I8" s="510"/>
    </row>
    <row r="9" spans="1:22" ht="21.75" customHeight="1">
      <c r="A9" s="591" t="s">
        <v>293</v>
      </c>
      <c r="B9" s="592"/>
      <c r="C9" s="592"/>
      <c r="D9" s="592"/>
      <c r="E9" s="592"/>
      <c r="F9" s="595"/>
      <c r="G9" s="595"/>
      <c r="H9" s="595"/>
      <c r="I9" s="595"/>
      <c r="J9" s="595"/>
      <c r="K9" s="595"/>
      <c r="L9" s="595"/>
      <c r="M9" s="595"/>
      <c r="N9" s="595"/>
      <c r="O9" s="595"/>
      <c r="P9" s="595"/>
      <c r="Q9" s="595"/>
      <c r="R9" s="595"/>
      <c r="S9" s="595"/>
      <c r="T9" s="595"/>
      <c r="U9" s="595"/>
      <c r="V9" s="596"/>
    </row>
    <row r="10" spans="1:22" ht="21.75" customHeight="1">
      <c r="A10" s="593"/>
      <c r="B10" s="594"/>
      <c r="C10" s="594"/>
      <c r="D10" s="594"/>
      <c r="E10" s="594"/>
      <c r="F10" s="597"/>
      <c r="G10" s="597"/>
      <c r="H10" s="597"/>
      <c r="I10" s="597"/>
      <c r="J10" s="597"/>
      <c r="K10" s="597"/>
      <c r="L10" s="597"/>
      <c r="M10" s="597"/>
      <c r="N10" s="597"/>
      <c r="O10" s="597"/>
      <c r="P10" s="597"/>
      <c r="Q10" s="597"/>
      <c r="R10" s="597"/>
      <c r="S10" s="597"/>
      <c r="T10" s="597"/>
      <c r="U10" s="597"/>
      <c r="V10" s="598"/>
    </row>
    <row r="11" spans="1:22" ht="21.75" customHeight="1">
      <c r="A11" s="593"/>
      <c r="B11" s="594"/>
      <c r="C11" s="594"/>
      <c r="D11" s="594"/>
      <c r="E11" s="594"/>
      <c r="F11" s="597"/>
      <c r="G11" s="597"/>
      <c r="H11" s="597"/>
      <c r="I11" s="597"/>
      <c r="J11" s="597"/>
      <c r="K11" s="597"/>
      <c r="L11" s="597"/>
      <c r="M11" s="597"/>
      <c r="N11" s="597"/>
      <c r="O11" s="597"/>
      <c r="P11" s="597"/>
      <c r="Q11" s="597"/>
      <c r="R11" s="597"/>
      <c r="S11" s="597"/>
      <c r="T11" s="597"/>
      <c r="U11" s="597"/>
      <c r="V11" s="598"/>
    </row>
    <row r="12" spans="1:22" ht="21.75" customHeight="1">
      <c r="A12" s="593" t="s">
        <v>429</v>
      </c>
      <c r="B12" s="594"/>
      <c r="C12" s="594"/>
      <c r="D12" s="594"/>
      <c r="E12" s="594"/>
      <c r="F12" s="599" t="b">
        <v>0</v>
      </c>
      <c r="G12" s="600"/>
      <c r="H12" s="603" t="s">
        <v>294</v>
      </c>
      <c r="I12" s="603"/>
      <c r="J12" s="603"/>
      <c r="K12" s="603"/>
      <c r="L12" s="603"/>
      <c r="M12" s="599" t="b">
        <v>0</v>
      </c>
      <c r="N12" s="600"/>
      <c r="O12" s="605" t="s">
        <v>448</v>
      </c>
      <c r="P12" s="606"/>
      <c r="Q12" s="606"/>
      <c r="R12" s="606"/>
      <c r="S12" s="606"/>
      <c r="T12" s="606"/>
      <c r="U12" s="606"/>
      <c r="V12" s="607"/>
    </row>
    <row r="13" spans="1:22" ht="21.75" customHeight="1">
      <c r="A13" s="593"/>
      <c r="B13" s="594"/>
      <c r="C13" s="594"/>
      <c r="D13" s="594"/>
      <c r="E13" s="594"/>
      <c r="F13" s="601"/>
      <c r="G13" s="602"/>
      <c r="H13" s="604"/>
      <c r="I13" s="604"/>
      <c r="J13" s="604"/>
      <c r="K13" s="604"/>
      <c r="L13" s="604"/>
      <c r="M13" s="601"/>
      <c r="N13" s="602"/>
      <c r="O13" s="608" t="s">
        <v>447</v>
      </c>
      <c r="P13" s="609"/>
      <c r="Q13" s="609"/>
      <c r="R13" s="609"/>
      <c r="S13" s="609"/>
      <c r="T13" s="609"/>
      <c r="U13" s="609"/>
      <c r="V13" s="610"/>
    </row>
    <row r="14" spans="1:22" ht="21.75" customHeight="1">
      <c r="A14" s="593" t="s">
        <v>295</v>
      </c>
      <c r="B14" s="594"/>
      <c r="C14" s="594"/>
      <c r="D14" s="594"/>
      <c r="E14" s="594"/>
      <c r="F14" s="616" t="s">
        <v>296</v>
      </c>
      <c r="G14" s="616"/>
      <c r="H14" s="617"/>
      <c r="I14" s="618"/>
      <c r="J14" s="618"/>
      <c r="K14" s="618"/>
      <c r="L14" s="159" t="s">
        <v>277</v>
      </c>
      <c r="M14" s="618"/>
      <c r="N14" s="618"/>
      <c r="O14" s="160" t="s">
        <v>278</v>
      </c>
      <c r="P14" s="619"/>
      <c r="Q14" s="619"/>
      <c r="R14" s="619"/>
      <c r="S14" s="619"/>
      <c r="T14" s="619"/>
      <c r="U14" s="619"/>
      <c r="V14" s="620"/>
    </row>
    <row r="15" spans="1:22" ht="24" customHeight="1">
      <c r="A15" s="621" t="s">
        <v>437</v>
      </c>
      <c r="B15" s="538"/>
      <c r="C15" s="538"/>
      <c r="D15" s="538"/>
      <c r="E15" s="539"/>
      <c r="F15" s="537" t="s">
        <v>297</v>
      </c>
      <c r="G15" s="538"/>
      <c r="H15" s="538"/>
      <c r="I15" s="539"/>
      <c r="J15" s="597"/>
      <c r="K15" s="597"/>
      <c r="L15" s="597"/>
      <c r="M15" s="597"/>
      <c r="N15" s="597"/>
      <c r="O15" s="597"/>
      <c r="P15" s="594" t="s">
        <v>298</v>
      </c>
      <c r="Q15" s="594"/>
      <c r="R15" s="594"/>
      <c r="S15" s="614"/>
      <c r="T15" s="615"/>
      <c r="U15" s="615"/>
      <c r="V15" s="162" t="s">
        <v>7</v>
      </c>
    </row>
    <row r="16" spans="1:22" ht="21.75" customHeight="1">
      <c r="A16" s="622"/>
      <c r="B16" s="623"/>
      <c r="C16" s="623"/>
      <c r="D16" s="623"/>
      <c r="E16" s="624"/>
      <c r="F16" s="537" t="s">
        <v>299</v>
      </c>
      <c r="G16" s="538"/>
      <c r="H16" s="538"/>
      <c r="I16" s="539"/>
      <c r="J16" s="163" t="s">
        <v>300</v>
      </c>
      <c r="K16" s="164"/>
      <c r="L16" s="196" t="s">
        <v>301</v>
      </c>
      <c r="M16" s="164"/>
      <c r="N16" s="164"/>
      <c r="O16" s="164"/>
      <c r="P16" s="164"/>
      <c r="Q16" s="164"/>
      <c r="R16" s="164"/>
      <c r="S16" s="164"/>
      <c r="T16" s="164"/>
      <c r="U16" s="164"/>
      <c r="V16" s="165"/>
    </row>
    <row r="17" spans="1:22" ht="21.75" customHeight="1">
      <c r="A17" s="622"/>
      <c r="B17" s="623"/>
      <c r="C17" s="623"/>
      <c r="D17" s="623"/>
      <c r="E17" s="624"/>
      <c r="F17" s="548"/>
      <c r="G17" s="549"/>
      <c r="H17" s="549"/>
      <c r="I17" s="550"/>
      <c r="J17" s="611"/>
      <c r="K17" s="612"/>
      <c r="L17" s="612"/>
      <c r="M17" s="612"/>
      <c r="N17" s="612"/>
      <c r="O17" s="612"/>
      <c r="P17" s="612"/>
      <c r="Q17" s="612"/>
      <c r="R17" s="612"/>
      <c r="S17" s="612"/>
      <c r="T17" s="612"/>
      <c r="U17" s="612"/>
      <c r="V17" s="613"/>
    </row>
    <row r="18" spans="1:22" ht="21.75" customHeight="1">
      <c r="A18" s="622"/>
      <c r="B18" s="623"/>
      <c r="C18" s="623"/>
      <c r="D18" s="623"/>
      <c r="E18" s="624"/>
      <c r="F18" s="537" t="s">
        <v>302</v>
      </c>
      <c r="G18" s="538"/>
      <c r="H18" s="538"/>
      <c r="I18" s="539"/>
      <c r="J18" s="614"/>
      <c r="K18" s="615"/>
      <c r="L18" s="166"/>
      <c r="M18" s="161" t="s">
        <v>277</v>
      </c>
      <c r="N18" s="166"/>
      <c r="O18" s="167" t="s">
        <v>289</v>
      </c>
      <c r="P18" s="523" t="s">
        <v>303</v>
      </c>
      <c r="Q18" s="594"/>
      <c r="R18" s="594"/>
      <c r="S18" s="614"/>
      <c r="T18" s="615"/>
      <c r="U18" s="615"/>
      <c r="V18" s="162" t="s">
        <v>287</v>
      </c>
    </row>
    <row r="19" spans="1:22" ht="21.75" customHeight="1">
      <c r="A19" s="622"/>
      <c r="B19" s="623"/>
      <c r="C19" s="623"/>
      <c r="D19" s="623"/>
      <c r="E19" s="624"/>
      <c r="F19" s="594" t="s">
        <v>304</v>
      </c>
      <c r="G19" s="594"/>
      <c r="H19" s="594"/>
      <c r="I19" s="594"/>
      <c r="J19" s="634"/>
      <c r="K19" s="635"/>
      <c r="L19" s="635"/>
      <c r="M19" s="635"/>
      <c r="N19" s="635"/>
      <c r="O19" s="635"/>
      <c r="P19" s="635"/>
      <c r="Q19" s="635"/>
      <c r="R19" s="635"/>
      <c r="S19" s="635"/>
      <c r="T19" s="635"/>
      <c r="U19" s="635"/>
      <c r="V19" s="636"/>
    </row>
    <row r="20" spans="1:22" ht="21.75" customHeight="1">
      <c r="A20" s="622"/>
      <c r="B20" s="623"/>
      <c r="C20" s="623"/>
      <c r="D20" s="623"/>
      <c r="E20" s="624"/>
      <c r="F20" s="594" t="s">
        <v>305</v>
      </c>
      <c r="G20" s="594"/>
      <c r="H20" s="594"/>
      <c r="I20" s="594"/>
      <c r="J20" s="637"/>
      <c r="K20" s="637"/>
      <c r="L20" s="637"/>
      <c r="M20" s="637"/>
      <c r="N20" s="637"/>
      <c r="O20" s="637"/>
      <c r="P20" s="637"/>
      <c r="Q20" s="637"/>
      <c r="R20" s="637"/>
      <c r="S20" s="637"/>
      <c r="T20" s="637"/>
      <c r="U20" s="637"/>
      <c r="V20" s="638"/>
    </row>
    <row r="21" spans="1:22" ht="21.75" customHeight="1">
      <c r="A21" s="622"/>
      <c r="B21" s="623"/>
      <c r="C21" s="623"/>
      <c r="D21" s="623"/>
      <c r="E21" s="624"/>
      <c r="F21" s="537" t="s">
        <v>306</v>
      </c>
      <c r="G21" s="538"/>
      <c r="H21" s="538"/>
      <c r="I21" s="625"/>
      <c r="J21" s="168" t="b">
        <v>0</v>
      </c>
      <c r="K21" s="639" t="s">
        <v>307</v>
      </c>
      <c r="L21" s="640"/>
      <c r="M21" s="640"/>
      <c r="N21" s="640"/>
      <c r="O21" s="641"/>
      <c r="P21" s="642" t="b">
        <v>0</v>
      </c>
      <c r="Q21" s="644" t="s">
        <v>308</v>
      </c>
      <c r="R21" s="644"/>
      <c r="S21" s="644"/>
      <c r="T21" s="644"/>
      <c r="U21" s="644"/>
      <c r="V21" s="645"/>
    </row>
    <row r="22" spans="1:22" ht="21.75" customHeight="1">
      <c r="A22" s="622"/>
      <c r="B22" s="623"/>
      <c r="C22" s="623"/>
      <c r="D22" s="623"/>
      <c r="E22" s="624"/>
      <c r="F22" s="548"/>
      <c r="G22" s="549"/>
      <c r="H22" s="549"/>
      <c r="I22" s="626"/>
      <c r="J22" s="169" t="b">
        <v>0</v>
      </c>
      <c r="K22" s="646" t="s">
        <v>309</v>
      </c>
      <c r="L22" s="647"/>
      <c r="M22" s="647"/>
      <c r="N22" s="647"/>
      <c r="O22" s="648"/>
      <c r="P22" s="643"/>
      <c r="Q22" s="649" t="s">
        <v>310</v>
      </c>
      <c r="R22" s="649"/>
      <c r="S22" s="649"/>
      <c r="T22" s="649"/>
      <c r="U22" s="649"/>
      <c r="V22" s="650"/>
    </row>
    <row r="23" spans="1:22" ht="21.75" customHeight="1">
      <c r="A23" s="622"/>
      <c r="B23" s="623"/>
      <c r="C23" s="623"/>
      <c r="D23" s="623"/>
      <c r="E23" s="624"/>
      <c r="F23" s="537" t="s">
        <v>428</v>
      </c>
      <c r="G23" s="538"/>
      <c r="H23" s="538"/>
      <c r="I23" s="625"/>
      <c r="J23" s="170" t="b">
        <v>0</v>
      </c>
      <c r="K23" s="627" t="s">
        <v>311</v>
      </c>
      <c r="L23" s="627"/>
      <c r="M23" s="627"/>
      <c r="N23" s="627"/>
      <c r="O23" s="627"/>
      <c r="P23" s="171" t="b">
        <v>0</v>
      </c>
      <c r="Q23" s="628" t="s">
        <v>312</v>
      </c>
      <c r="R23" s="628"/>
      <c r="S23" s="628"/>
      <c r="T23" s="628"/>
      <c r="U23" s="628"/>
      <c r="V23" s="629"/>
    </row>
    <row r="24" spans="1:22" ht="21.75" customHeight="1">
      <c r="A24" s="622"/>
      <c r="B24" s="623"/>
      <c r="C24" s="623"/>
      <c r="D24" s="623"/>
      <c r="E24" s="624"/>
      <c r="F24" s="548"/>
      <c r="G24" s="549"/>
      <c r="H24" s="549"/>
      <c r="I24" s="626"/>
      <c r="J24" s="169" t="b">
        <v>0</v>
      </c>
      <c r="K24" s="630" t="s">
        <v>313</v>
      </c>
      <c r="L24" s="630"/>
      <c r="M24" s="630"/>
      <c r="N24" s="630"/>
      <c r="O24" s="630"/>
      <c r="P24" s="172" t="b">
        <v>0</v>
      </c>
      <c r="Q24" s="631" t="s">
        <v>314</v>
      </c>
      <c r="R24" s="631"/>
      <c r="S24" s="631"/>
      <c r="T24" s="631"/>
      <c r="U24" s="631"/>
      <c r="V24" s="632"/>
    </row>
    <row r="25" spans="1:22" ht="21.75" customHeight="1">
      <c r="A25" s="622"/>
      <c r="B25" s="623"/>
      <c r="C25" s="623"/>
      <c r="D25" s="623"/>
      <c r="E25" s="624"/>
      <c r="F25" s="537" t="s">
        <v>315</v>
      </c>
      <c r="G25" s="538"/>
      <c r="H25" s="538"/>
      <c r="I25" s="539"/>
      <c r="J25" s="173" t="s">
        <v>316</v>
      </c>
      <c r="K25" s="174"/>
      <c r="L25" s="174" t="s">
        <v>277</v>
      </c>
      <c r="M25" s="174"/>
      <c r="N25" s="633" t="s">
        <v>317</v>
      </c>
      <c r="O25" s="633"/>
      <c r="P25" s="175" t="s">
        <v>318</v>
      </c>
      <c r="Q25" s="190" t="s">
        <v>319</v>
      </c>
      <c r="R25" s="174"/>
      <c r="S25" s="174" t="s">
        <v>277</v>
      </c>
      <c r="T25" s="197"/>
      <c r="U25" s="176" t="s">
        <v>278</v>
      </c>
      <c r="V25" s="191" t="s">
        <v>320</v>
      </c>
    </row>
    <row r="26" spans="1:22" ht="21.75" customHeight="1">
      <c r="A26" s="622"/>
      <c r="B26" s="623"/>
      <c r="C26" s="623"/>
      <c r="D26" s="623"/>
      <c r="E26" s="624"/>
      <c r="F26" s="537" t="s">
        <v>321</v>
      </c>
      <c r="G26" s="538"/>
      <c r="H26" s="538"/>
      <c r="I26" s="539"/>
      <c r="J26" s="652"/>
      <c r="K26" s="653"/>
      <c r="L26" s="653"/>
      <c r="M26" s="653"/>
      <c r="N26" s="653"/>
      <c r="O26" s="653"/>
      <c r="P26" s="653"/>
      <c r="Q26" s="653"/>
      <c r="R26" s="653"/>
      <c r="S26" s="653"/>
      <c r="T26" s="653"/>
      <c r="U26" s="653"/>
      <c r="V26" s="654"/>
    </row>
    <row r="27" spans="1:22" ht="21.75" customHeight="1">
      <c r="A27" s="593" t="s">
        <v>438</v>
      </c>
      <c r="B27" s="594"/>
      <c r="C27" s="594"/>
      <c r="D27" s="594"/>
      <c r="E27" s="594"/>
      <c r="F27" s="597"/>
      <c r="G27" s="597"/>
      <c r="H27" s="597"/>
      <c r="I27" s="597"/>
      <c r="J27" s="597"/>
      <c r="K27" s="597"/>
      <c r="L27" s="597"/>
      <c r="M27" s="597"/>
      <c r="N27" s="597"/>
      <c r="O27" s="597"/>
      <c r="P27" s="597"/>
      <c r="Q27" s="597"/>
      <c r="R27" s="597"/>
      <c r="S27" s="597"/>
      <c r="T27" s="597"/>
      <c r="U27" s="597"/>
      <c r="V27" s="598"/>
    </row>
    <row r="28" spans="1:22" ht="21.75" customHeight="1" thickBot="1">
      <c r="A28" s="651"/>
      <c r="B28" s="555"/>
      <c r="C28" s="555"/>
      <c r="D28" s="555"/>
      <c r="E28" s="555"/>
      <c r="F28" s="655"/>
      <c r="G28" s="655"/>
      <c r="H28" s="655"/>
      <c r="I28" s="655"/>
      <c r="J28" s="655"/>
      <c r="K28" s="655"/>
      <c r="L28" s="655"/>
      <c r="M28" s="655"/>
      <c r="N28" s="655"/>
      <c r="O28" s="655"/>
      <c r="P28" s="655"/>
      <c r="Q28" s="655"/>
      <c r="R28" s="655"/>
      <c r="S28" s="655"/>
      <c r="T28" s="655"/>
      <c r="U28" s="655"/>
      <c r="V28" s="656"/>
    </row>
    <row r="29" spans="1:22" ht="21.75" customHeight="1">
      <c r="A29" s="591" t="s">
        <v>322</v>
      </c>
      <c r="B29" s="592"/>
      <c r="C29" s="592"/>
      <c r="D29" s="592"/>
      <c r="E29" s="592"/>
      <c r="F29" s="595"/>
      <c r="G29" s="595"/>
      <c r="H29" s="595"/>
      <c r="I29" s="595"/>
      <c r="J29" s="595"/>
      <c r="K29" s="595"/>
      <c r="L29" s="595"/>
      <c r="M29" s="595"/>
      <c r="N29" s="595"/>
      <c r="O29" s="595"/>
      <c r="P29" s="595"/>
      <c r="Q29" s="595"/>
      <c r="R29" s="595"/>
      <c r="S29" s="595"/>
      <c r="T29" s="595"/>
      <c r="U29" s="595"/>
      <c r="V29" s="596"/>
    </row>
    <row r="30" spans="1:22" ht="33" customHeight="1">
      <c r="A30" s="593" t="s">
        <v>323</v>
      </c>
      <c r="B30" s="594"/>
      <c r="C30" s="594"/>
      <c r="D30" s="594"/>
      <c r="E30" s="594"/>
      <c r="F30" s="657" t="s">
        <v>420</v>
      </c>
      <c r="G30" s="658"/>
      <c r="H30" s="658"/>
      <c r="I30" s="658"/>
      <c r="J30" s="658"/>
      <c r="K30" s="658"/>
      <c r="L30" s="658"/>
      <c r="M30" s="658"/>
      <c r="N30" s="658"/>
      <c r="O30" s="658"/>
      <c r="P30" s="658"/>
      <c r="Q30" s="658"/>
      <c r="R30" s="658"/>
      <c r="S30" s="658"/>
      <c r="T30" s="658"/>
      <c r="U30" s="658"/>
      <c r="V30" s="659"/>
    </row>
    <row r="31" spans="1:22" ht="94.2" customHeight="1">
      <c r="A31" s="593"/>
      <c r="B31" s="594"/>
      <c r="C31" s="594"/>
      <c r="D31" s="594"/>
      <c r="E31" s="594"/>
      <c r="F31" s="657"/>
      <c r="G31" s="658"/>
      <c r="H31" s="658"/>
      <c r="I31" s="658"/>
      <c r="J31" s="658"/>
      <c r="K31" s="658"/>
      <c r="L31" s="658"/>
      <c r="M31" s="658"/>
      <c r="N31" s="658"/>
      <c r="O31" s="658"/>
      <c r="P31" s="658"/>
      <c r="Q31" s="658"/>
      <c r="R31" s="658"/>
      <c r="S31" s="658"/>
      <c r="T31" s="658"/>
      <c r="U31" s="658"/>
      <c r="V31" s="659"/>
    </row>
    <row r="32" spans="1:22" ht="21.75" customHeight="1">
      <c r="A32" s="593"/>
      <c r="B32" s="594"/>
      <c r="C32" s="594"/>
      <c r="D32" s="594"/>
      <c r="E32" s="594"/>
      <c r="F32" s="660" t="s">
        <v>421</v>
      </c>
      <c r="G32" s="661"/>
      <c r="H32" s="661"/>
      <c r="I32" s="661"/>
      <c r="J32" s="661"/>
      <c r="K32" s="661"/>
      <c r="L32" s="661"/>
      <c r="M32" s="661"/>
      <c r="N32" s="661"/>
      <c r="O32" s="661"/>
      <c r="P32" s="661"/>
      <c r="Q32" s="661"/>
      <c r="R32" s="661"/>
      <c r="S32" s="661"/>
      <c r="T32" s="661"/>
      <c r="U32" s="661"/>
      <c r="V32" s="662"/>
    </row>
    <row r="33" spans="1:22" ht="64.95" customHeight="1">
      <c r="A33" s="593"/>
      <c r="B33" s="594"/>
      <c r="C33" s="594"/>
      <c r="D33" s="594"/>
      <c r="E33" s="594"/>
      <c r="F33" s="657"/>
      <c r="G33" s="658"/>
      <c r="H33" s="658"/>
      <c r="I33" s="658"/>
      <c r="J33" s="658"/>
      <c r="K33" s="658"/>
      <c r="L33" s="658"/>
      <c r="M33" s="658"/>
      <c r="N33" s="658"/>
      <c r="O33" s="658"/>
      <c r="P33" s="658"/>
      <c r="Q33" s="658"/>
      <c r="R33" s="658"/>
      <c r="S33" s="658"/>
      <c r="T33" s="658"/>
      <c r="U33" s="658"/>
      <c r="V33" s="659"/>
    </row>
    <row r="34" spans="1:22" ht="21.75" customHeight="1">
      <c r="A34" s="593" t="s">
        <v>415</v>
      </c>
      <c r="B34" s="594"/>
      <c r="C34" s="594"/>
      <c r="D34" s="594"/>
      <c r="E34" s="594"/>
      <c r="F34" s="597"/>
      <c r="G34" s="597"/>
      <c r="H34" s="597"/>
      <c r="I34" s="597"/>
      <c r="J34" s="597"/>
      <c r="K34" s="597"/>
      <c r="L34" s="597"/>
      <c r="M34" s="597"/>
      <c r="N34" s="597"/>
      <c r="O34" s="597"/>
      <c r="P34" s="597"/>
      <c r="Q34" s="597"/>
      <c r="R34" s="597"/>
      <c r="S34" s="597"/>
      <c r="T34" s="597"/>
      <c r="U34" s="597"/>
      <c r="V34" s="598"/>
    </row>
    <row r="35" spans="1:22" ht="21.75" customHeight="1">
      <c r="A35" s="593"/>
      <c r="B35" s="594"/>
      <c r="C35" s="594"/>
      <c r="D35" s="594"/>
      <c r="E35" s="594"/>
      <c r="F35" s="597"/>
      <c r="G35" s="597"/>
      <c r="H35" s="597"/>
      <c r="I35" s="597"/>
      <c r="J35" s="597"/>
      <c r="K35" s="597"/>
      <c r="L35" s="597"/>
      <c r="M35" s="597"/>
      <c r="N35" s="597"/>
      <c r="O35" s="597"/>
      <c r="P35" s="597"/>
      <c r="Q35" s="597"/>
      <c r="R35" s="597"/>
      <c r="S35" s="597"/>
      <c r="T35" s="597"/>
      <c r="U35" s="597"/>
      <c r="V35" s="598"/>
    </row>
    <row r="36" spans="1:22" ht="34.200000000000003" customHeight="1">
      <c r="A36" s="593" t="s">
        <v>324</v>
      </c>
      <c r="B36" s="594"/>
      <c r="C36" s="594"/>
      <c r="D36" s="594"/>
      <c r="E36" s="594"/>
      <c r="F36" s="660" t="s">
        <v>422</v>
      </c>
      <c r="G36" s="661"/>
      <c r="H36" s="661"/>
      <c r="I36" s="661"/>
      <c r="J36" s="661"/>
      <c r="K36" s="661"/>
      <c r="L36" s="661"/>
      <c r="M36" s="661"/>
      <c r="N36" s="661"/>
      <c r="O36" s="661"/>
      <c r="P36" s="661"/>
      <c r="Q36" s="661"/>
      <c r="R36" s="661"/>
      <c r="S36" s="661"/>
      <c r="T36" s="661"/>
      <c r="U36" s="661"/>
      <c r="V36" s="662"/>
    </row>
    <row r="37" spans="1:22" ht="21.75" customHeight="1">
      <c r="A37" s="593"/>
      <c r="B37" s="594"/>
      <c r="C37" s="594"/>
      <c r="D37" s="594"/>
      <c r="E37" s="594"/>
      <c r="F37" s="663"/>
      <c r="G37" s="664"/>
      <c r="H37" s="664"/>
      <c r="I37" s="664"/>
      <c r="J37" s="664"/>
      <c r="K37" s="664"/>
      <c r="L37" s="664"/>
      <c r="M37" s="664"/>
      <c r="N37" s="664"/>
      <c r="O37" s="664"/>
      <c r="P37" s="664"/>
      <c r="Q37" s="664"/>
      <c r="R37" s="664"/>
      <c r="S37" s="664"/>
      <c r="T37" s="664"/>
      <c r="U37" s="664"/>
      <c r="V37" s="665"/>
    </row>
    <row r="38" spans="1:22" ht="21.75" customHeight="1">
      <c r="A38" s="651"/>
      <c r="B38" s="555"/>
      <c r="C38" s="555"/>
      <c r="D38" s="555"/>
      <c r="E38" s="555"/>
      <c r="F38" s="611"/>
      <c r="G38" s="612"/>
      <c r="H38" s="612"/>
      <c r="I38" s="612"/>
      <c r="J38" s="612"/>
      <c r="K38" s="612"/>
      <c r="L38" s="612"/>
      <c r="M38" s="612"/>
      <c r="N38" s="612"/>
      <c r="O38" s="612"/>
      <c r="P38" s="612"/>
      <c r="Q38" s="612"/>
      <c r="R38" s="612"/>
      <c r="S38" s="612"/>
      <c r="T38" s="612"/>
      <c r="U38" s="612"/>
      <c r="V38" s="613"/>
    </row>
    <row r="39" spans="1:22" ht="21.75" customHeight="1">
      <c r="A39" s="593" t="s">
        <v>325</v>
      </c>
      <c r="B39" s="594"/>
      <c r="C39" s="594"/>
      <c r="D39" s="594"/>
      <c r="E39" s="594"/>
      <c r="F39" s="597"/>
      <c r="G39" s="597"/>
      <c r="H39" s="597"/>
      <c r="I39" s="597"/>
      <c r="J39" s="597"/>
      <c r="K39" s="597"/>
      <c r="L39" s="597"/>
      <c r="M39" s="597"/>
      <c r="N39" s="597"/>
      <c r="O39" s="597"/>
      <c r="P39" s="597"/>
      <c r="Q39" s="597"/>
      <c r="R39" s="597"/>
      <c r="S39" s="597"/>
      <c r="T39" s="597"/>
      <c r="U39" s="597"/>
      <c r="V39" s="598"/>
    </row>
    <row r="40" spans="1:22" ht="21.75" customHeight="1">
      <c r="A40" s="593"/>
      <c r="B40" s="594"/>
      <c r="C40" s="594"/>
      <c r="D40" s="594"/>
      <c r="E40" s="594"/>
      <c r="F40" s="597"/>
      <c r="G40" s="597"/>
      <c r="H40" s="597"/>
      <c r="I40" s="597"/>
      <c r="J40" s="597"/>
      <c r="K40" s="597"/>
      <c r="L40" s="597"/>
      <c r="M40" s="597"/>
      <c r="N40" s="597"/>
      <c r="O40" s="597"/>
      <c r="P40" s="597"/>
      <c r="Q40" s="597"/>
      <c r="R40" s="597"/>
      <c r="S40" s="597"/>
      <c r="T40" s="597"/>
      <c r="U40" s="597"/>
      <c r="V40" s="598"/>
    </row>
    <row r="41" spans="1:22" ht="21.75" customHeight="1">
      <c r="A41" s="593" t="s">
        <v>326</v>
      </c>
      <c r="B41" s="594"/>
      <c r="C41" s="594"/>
      <c r="D41" s="594"/>
      <c r="E41" s="594"/>
      <c r="F41" s="597"/>
      <c r="G41" s="597"/>
      <c r="H41" s="597"/>
      <c r="I41" s="597"/>
      <c r="J41" s="597"/>
      <c r="K41" s="597"/>
      <c r="L41" s="597"/>
      <c r="M41" s="597"/>
      <c r="N41" s="597"/>
      <c r="O41" s="597"/>
      <c r="P41" s="597"/>
      <c r="Q41" s="597"/>
      <c r="R41" s="597"/>
      <c r="S41" s="597"/>
      <c r="T41" s="597"/>
      <c r="U41" s="597"/>
      <c r="V41" s="598"/>
    </row>
    <row r="42" spans="1:22" ht="21.75" customHeight="1">
      <c r="A42" s="621" t="s">
        <v>327</v>
      </c>
      <c r="B42" s="538"/>
      <c r="C42" s="538"/>
      <c r="D42" s="538"/>
      <c r="E42" s="539"/>
      <c r="F42" s="663"/>
      <c r="G42" s="664"/>
      <c r="H42" s="664"/>
      <c r="I42" s="664"/>
      <c r="J42" s="664"/>
      <c r="K42" s="664"/>
      <c r="L42" s="664"/>
      <c r="M42" s="664"/>
      <c r="N42" s="664"/>
      <c r="O42" s="664"/>
      <c r="P42" s="664"/>
      <c r="Q42" s="664"/>
      <c r="R42" s="664"/>
      <c r="S42" s="664"/>
      <c r="T42" s="664"/>
      <c r="U42" s="664"/>
      <c r="V42" s="665"/>
    </row>
    <row r="43" spans="1:22" ht="21.75" customHeight="1">
      <c r="A43" s="622"/>
      <c r="B43" s="623"/>
      <c r="C43" s="623"/>
      <c r="D43" s="623"/>
      <c r="E43" s="624"/>
      <c r="F43" s="667"/>
      <c r="G43" s="668"/>
      <c r="H43" s="668"/>
      <c r="I43" s="668"/>
      <c r="J43" s="668"/>
      <c r="K43" s="668"/>
      <c r="L43" s="668"/>
      <c r="M43" s="668"/>
      <c r="N43" s="668"/>
      <c r="O43" s="668"/>
      <c r="P43" s="668"/>
      <c r="Q43" s="668"/>
      <c r="R43" s="668"/>
      <c r="S43" s="668"/>
      <c r="T43" s="668"/>
      <c r="U43" s="668"/>
      <c r="V43" s="669"/>
    </row>
    <row r="44" spans="1:22" ht="21.75" customHeight="1">
      <c r="A44" s="666"/>
      <c r="B44" s="549"/>
      <c r="C44" s="549"/>
      <c r="D44" s="549"/>
      <c r="E44" s="550"/>
      <c r="F44" s="611"/>
      <c r="G44" s="612"/>
      <c r="H44" s="612"/>
      <c r="I44" s="612"/>
      <c r="J44" s="612"/>
      <c r="K44" s="612"/>
      <c r="L44" s="612"/>
      <c r="M44" s="612"/>
      <c r="N44" s="612"/>
      <c r="O44" s="612"/>
      <c r="P44" s="612"/>
      <c r="Q44" s="612"/>
      <c r="R44" s="612"/>
      <c r="S44" s="612"/>
      <c r="T44" s="612"/>
      <c r="U44" s="612"/>
      <c r="V44" s="613"/>
    </row>
    <row r="45" spans="1:22" ht="21.75" customHeight="1">
      <c r="A45" s="593" t="s">
        <v>328</v>
      </c>
      <c r="B45" s="594"/>
      <c r="C45" s="594"/>
      <c r="D45" s="594"/>
      <c r="E45" s="594"/>
      <c r="F45" s="597"/>
      <c r="G45" s="597"/>
      <c r="H45" s="597"/>
      <c r="I45" s="597"/>
      <c r="J45" s="597"/>
      <c r="K45" s="597"/>
      <c r="L45" s="597"/>
      <c r="M45" s="597"/>
      <c r="N45" s="597"/>
      <c r="O45" s="597"/>
      <c r="P45" s="597"/>
      <c r="Q45" s="597"/>
      <c r="R45" s="597"/>
      <c r="S45" s="597"/>
      <c r="T45" s="597"/>
      <c r="U45" s="597"/>
      <c r="V45" s="598"/>
    </row>
    <row r="46" spans="1:22" ht="21.75" customHeight="1">
      <c r="A46" s="593"/>
      <c r="B46" s="594"/>
      <c r="C46" s="594"/>
      <c r="D46" s="594"/>
      <c r="E46" s="594"/>
      <c r="F46" s="597"/>
      <c r="G46" s="597"/>
      <c r="H46" s="597"/>
      <c r="I46" s="597"/>
      <c r="J46" s="597"/>
      <c r="K46" s="597"/>
      <c r="L46" s="597"/>
      <c r="M46" s="597"/>
      <c r="N46" s="597"/>
      <c r="O46" s="597"/>
      <c r="P46" s="597"/>
      <c r="Q46" s="597"/>
      <c r="R46" s="597"/>
      <c r="S46" s="597"/>
      <c r="T46" s="597"/>
      <c r="U46" s="597"/>
      <c r="V46" s="598"/>
    </row>
    <row r="47" spans="1:22" ht="21.75" customHeight="1">
      <c r="A47" s="593" t="s">
        <v>426</v>
      </c>
      <c r="B47" s="594"/>
      <c r="C47" s="594"/>
      <c r="D47" s="594"/>
      <c r="E47" s="594"/>
      <c r="F47" s="597"/>
      <c r="G47" s="597"/>
      <c r="H47" s="597"/>
      <c r="I47" s="597"/>
      <c r="J47" s="597"/>
      <c r="K47" s="597"/>
      <c r="L47" s="597"/>
      <c r="M47" s="597"/>
      <c r="N47" s="597"/>
      <c r="O47" s="597"/>
      <c r="P47" s="597"/>
      <c r="Q47" s="597"/>
      <c r="R47" s="597"/>
      <c r="S47" s="597"/>
      <c r="T47" s="597"/>
      <c r="U47" s="597"/>
      <c r="V47" s="598"/>
    </row>
    <row r="48" spans="1:22" ht="21.75" customHeight="1">
      <c r="A48" s="593"/>
      <c r="B48" s="594"/>
      <c r="C48" s="594"/>
      <c r="D48" s="594"/>
      <c r="E48" s="594"/>
      <c r="F48" s="597"/>
      <c r="G48" s="597"/>
      <c r="H48" s="597"/>
      <c r="I48" s="597"/>
      <c r="J48" s="597"/>
      <c r="K48" s="597"/>
      <c r="L48" s="597"/>
      <c r="M48" s="597"/>
      <c r="N48" s="597"/>
      <c r="O48" s="597"/>
      <c r="P48" s="597"/>
      <c r="Q48" s="597"/>
      <c r="R48" s="597"/>
      <c r="S48" s="597"/>
      <c r="T48" s="597"/>
      <c r="U48" s="597"/>
      <c r="V48" s="598"/>
    </row>
    <row r="49" spans="1:22" ht="21.75" customHeight="1">
      <c r="A49" s="593" t="s">
        <v>414</v>
      </c>
      <c r="B49" s="594"/>
      <c r="C49" s="594"/>
      <c r="D49" s="594"/>
      <c r="E49" s="594"/>
      <c r="F49" s="597"/>
      <c r="G49" s="597"/>
      <c r="H49" s="597"/>
      <c r="I49" s="597"/>
      <c r="J49" s="597"/>
      <c r="K49" s="597"/>
      <c r="L49" s="597"/>
      <c r="M49" s="597"/>
      <c r="N49" s="597"/>
      <c r="O49" s="597"/>
      <c r="P49" s="597"/>
      <c r="Q49" s="597"/>
      <c r="R49" s="597"/>
      <c r="S49" s="597"/>
      <c r="T49" s="597"/>
      <c r="U49" s="597"/>
      <c r="V49" s="598"/>
    </row>
    <row r="50" spans="1:22" ht="21.75" customHeight="1">
      <c r="A50" s="593"/>
      <c r="B50" s="594"/>
      <c r="C50" s="594"/>
      <c r="D50" s="594"/>
      <c r="E50" s="594"/>
      <c r="F50" s="597"/>
      <c r="G50" s="597"/>
      <c r="H50" s="597"/>
      <c r="I50" s="597"/>
      <c r="J50" s="597"/>
      <c r="K50" s="597"/>
      <c r="L50" s="597"/>
      <c r="M50" s="597"/>
      <c r="N50" s="597"/>
      <c r="O50" s="597"/>
      <c r="P50" s="597"/>
      <c r="Q50" s="597"/>
      <c r="R50" s="597"/>
      <c r="S50" s="597"/>
      <c r="T50" s="597"/>
      <c r="U50" s="597"/>
      <c r="V50" s="598"/>
    </row>
    <row r="51" spans="1:22" ht="21.75" customHeight="1">
      <c r="A51" s="593" t="s">
        <v>329</v>
      </c>
      <c r="B51" s="594"/>
      <c r="C51" s="594"/>
      <c r="D51" s="594"/>
      <c r="E51" s="594"/>
      <c r="F51" s="597"/>
      <c r="G51" s="597"/>
      <c r="H51" s="597"/>
      <c r="I51" s="597"/>
      <c r="J51" s="597"/>
      <c r="K51" s="597"/>
      <c r="L51" s="597"/>
      <c r="M51" s="597"/>
      <c r="N51" s="597"/>
      <c r="O51" s="597"/>
      <c r="P51" s="597"/>
      <c r="Q51" s="597"/>
      <c r="R51" s="597"/>
      <c r="S51" s="597"/>
      <c r="T51" s="597"/>
      <c r="U51" s="597"/>
      <c r="V51" s="598"/>
    </row>
    <row r="52" spans="1:22" ht="21.75" customHeight="1" thickBot="1">
      <c r="A52" s="673"/>
      <c r="B52" s="674"/>
      <c r="C52" s="674"/>
      <c r="D52" s="674"/>
      <c r="E52" s="674"/>
      <c r="F52" s="675"/>
      <c r="G52" s="675"/>
      <c r="H52" s="675"/>
      <c r="I52" s="675"/>
      <c r="J52" s="675"/>
      <c r="K52" s="675"/>
      <c r="L52" s="675"/>
      <c r="M52" s="675"/>
      <c r="N52" s="675"/>
      <c r="O52" s="675"/>
      <c r="P52" s="675"/>
      <c r="Q52" s="675"/>
      <c r="R52" s="675"/>
      <c r="S52" s="675"/>
      <c r="T52" s="675"/>
      <c r="U52" s="675"/>
      <c r="V52" s="676"/>
    </row>
    <row r="53" spans="1:22" ht="21.75" customHeight="1">
      <c r="A53" s="155"/>
      <c r="B53" s="155"/>
      <c r="C53" s="155"/>
      <c r="D53" s="155"/>
      <c r="E53" s="32"/>
      <c r="F53" s="32"/>
      <c r="G53" s="32"/>
      <c r="H53" s="32"/>
      <c r="I53" s="32"/>
      <c r="J53" s="32"/>
      <c r="K53" s="32"/>
    </row>
    <row r="54" spans="1:22" ht="21.75" customHeight="1">
      <c r="B54" s="32"/>
      <c r="C54" s="32"/>
      <c r="D54" s="32"/>
      <c r="E54" s="32"/>
      <c r="F54" s="32"/>
      <c r="G54" s="32"/>
      <c r="H54" s="32"/>
      <c r="I54" s="32"/>
      <c r="J54" s="32"/>
      <c r="K54" s="32"/>
      <c r="L54" s="32"/>
    </row>
    <row r="55" spans="1:22" ht="21.75" customHeight="1" thickBot="1">
      <c r="B55" s="677" t="s">
        <v>330</v>
      </c>
      <c r="C55" s="677"/>
      <c r="D55" s="677"/>
      <c r="E55" s="677"/>
      <c r="F55" s="677"/>
      <c r="G55" s="677"/>
      <c r="H55" s="32"/>
      <c r="I55" s="32"/>
      <c r="J55" s="32"/>
      <c r="K55" s="32"/>
      <c r="L55" s="32"/>
      <c r="M55" s="32"/>
    </row>
    <row r="56" spans="1:22" ht="21.75" customHeight="1">
      <c r="B56" s="511" t="s">
        <v>331</v>
      </c>
      <c r="C56" s="512"/>
      <c r="D56" s="512"/>
      <c r="E56" s="512"/>
      <c r="F56" s="512"/>
      <c r="G56" s="512"/>
      <c r="H56" s="512"/>
      <c r="I56" s="512"/>
      <c r="J56" s="512"/>
      <c r="K56" s="512"/>
      <c r="L56" s="512"/>
      <c r="M56" s="512"/>
      <c r="N56" s="512"/>
      <c r="O56" s="512"/>
      <c r="P56" s="512"/>
      <c r="Q56" s="512"/>
      <c r="R56" s="512"/>
      <c r="S56" s="512"/>
      <c r="T56" s="512"/>
      <c r="U56" s="678"/>
    </row>
    <row r="57" spans="1:22" ht="21.75" customHeight="1">
      <c r="B57" s="670" t="s">
        <v>332</v>
      </c>
      <c r="C57" s="522"/>
      <c r="D57" s="522"/>
      <c r="E57" s="522"/>
      <c r="F57" s="523"/>
      <c r="G57" s="522" t="s">
        <v>333</v>
      </c>
      <c r="H57" s="522"/>
      <c r="I57" s="522"/>
      <c r="J57" s="522"/>
      <c r="K57" s="522"/>
      <c r="L57" s="521" t="s">
        <v>334</v>
      </c>
      <c r="M57" s="522"/>
      <c r="N57" s="522"/>
      <c r="O57" s="522"/>
      <c r="P57" s="523"/>
      <c r="Q57" s="522" t="s">
        <v>335</v>
      </c>
      <c r="R57" s="522"/>
      <c r="S57" s="522"/>
      <c r="T57" s="522"/>
      <c r="U57" s="679"/>
    </row>
    <row r="58" spans="1:22" ht="21.75" customHeight="1">
      <c r="B58" s="670" t="s">
        <v>336</v>
      </c>
      <c r="C58" s="522"/>
      <c r="D58" s="522"/>
      <c r="E58" s="522"/>
      <c r="F58" s="523"/>
      <c r="G58" s="671"/>
      <c r="H58" s="671"/>
      <c r="I58" s="177" t="s">
        <v>277</v>
      </c>
      <c r="J58" s="178"/>
      <c r="K58" s="177" t="s">
        <v>278</v>
      </c>
      <c r="L58" s="672"/>
      <c r="M58" s="671"/>
      <c r="N58" s="177" t="s">
        <v>277</v>
      </c>
      <c r="O58" s="178"/>
      <c r="P58" s="179" t="s">
        <v>278</v>
      </c>
      <c r="Q58" s="671"/>
      <c r="R58" s="671"/>
      <c r="S58" s="177" t="s">
        <v>277</v>
      </c>
      <c r="T58" s="178"/>
      <c r="U58" s="180" t="s">
        <v>278</v>
      </c>
    </row>
    <row r="59" spans="1:22" ht="21.75" customHeight="1">
      <c r="B59" s="670" t="s">
        <v>337</v>
      </c>
      <c r="C59" s="522"/>
      <c r="D59" s="522"/>
      <c r="E59" s="522"/>
      <c r="F59" s="523"/>
      <c r="G59" s="671"/>
      <c r="H59" s="671"/>
      <c r="I59" s="177" t="s">
        <v>277</v>
      </c>
      <c r="J59" s="178"/>
      <c r="K59" s="177" t="s">
        <v>278</v>
      </c>
      <c r="L59" s="672"/>
      <c r="M59" s="671"/>
      <c r="N59" s="177" t="s">
        <v>277</v>
      </c>
      <c r="O59" s="178"/>
      <c r="P59" s="179" t="s">
        <v>278</v>
      </c>
      <c r="Q59" s="671"/>
      <c r="R59" s="671"/>
      <c r="S59" s="177" t="s">
        <v>277</v>
      </c>
      <c r="T59" s="178"/>
      <c r="U59" s="180" t="s">
        <v>278</v>
      </c>
    </row>
    <row r="60" spans="1:22" ht="21.75" customHeight="1">
      <c r="B60" s="670" t="s">
        <v>338</v>
      </c>
      <c r="C60" s="522"/>
      <c r="D60" s="522"/>
      <c r="E60" s="522"/>
      <c r="F60" s="523"/>
      <c r="G60" s="684"/>
      <c r="H60" s="685"/>
      <c r="I60" s="685"/>
      <c r="J60" s="685"/>
      <c r="K60" s="686"/>
      <c r="L60" s="684"/>
      <c r="M60" s="685"/>
      <c r="N60" s="685"/>
      <c r="O60" s="685"/>
      <c r="P60" s="686"/>
      <c r="Q60" s="684"/>
      <c r="R60" s="685"/>
      <c r="S60" s="685"/>
      <c r="T60" s="685"/>
      <c r="U60" s="687"/>
    </row>
    <row r="61" spans="1:22" ht="21.75" customHeight="1">
      <c r="B61" s="670" t="s">
        <v>339</v>
      </c>
      <c r="C61" s="522"/>
      <c r="D61" s="522"/>
      <c r="E61" s="522"/>
      <c r="F61" s="523"/>
      <c r="G61" s="684"/>
      <c r="H61" s="685"/>
      <c r="I61" s="685"/>
      <c r="J61" s="685"/>
      <c r="K61" s="686"/>
      <c r="L61" s="684"/>
      <c r="M61" s="685"/>
      <c r="N61" s="685"/>
      <c r="O61" s="685"/>
      <c r="P61" s="686"/>
      <c r="Q61" s="684"/>
      <c r="R61" s="685"/>
      <c r="S61" s="685"/>
      <c r="T61" s="685"/>
      <c r="U61" s="687"/>
    </row>
    <row r="62" spans="1:22" ht="21.75" customHeight="1">
      <c r="B62" s="670" t="s">
        <v>340</v>
      </c>
      <c r="C62" s="522"/>
      <c r="D62" s="522"/>
      <c r="E62" s="522"/>
      <c r="F62" s="523"/>
      <c r="G62" s="680">
        <f>G60-G61</f>
        <v>0</v>
      </c>
      <c r="H62" s="681"/>
      <c r="I62" s="681"/>
      <c r="J62" s="681"/>
      <c r="K62" s="682"/>
      <c r="L62" s="680">
        <f t="shared" ref="L62" si="0">L60-L61</f>
        <v>0</v>
      </c>
      <c r="M62" s="681"/>
      <c r="N62" s="681"/>
      <c r="O62" s="681"/>
      <c r="P62" s="682"/>
      <c r="Q62" s="680">
        <f t="shared" ref="Q62" si="1">Q60-Q61</f>
        <v>0</v>
      </c>
      <c r="R62" s="681"/>
      <c r="S62" s="681"/>
      <c r="T62" s="681"/>
      <c r="U62" s="683"/>
    </row>
    <row r="63" spans="1:22" ht="21.75" customHeight="1">
      <c r="B63" s="670" t="s">
        <v>341</v>
      </c>
      <c r="C63" s="522"/>
      <c r="D63" s="522"/>
      <c r="E63" s="522"/>
      <c r="F63" s="523"/>
      <c r="G63" s="684"/>
      <c r="H63" s="685"/>
      <c r="I63" s="685"/>
      <c r="J63" s="685"/>
      <c r="K63" s="686"/>
      <c r="L63" s="684"/>
      <c r="M63" s="685"/>
      <c r="N63" s="685"/>
      <c r="O63" s="685"/>
      <c r="P63" s="686"/>
      <c r="Q63" s="684"/>
      <c r="R63" s="685"/>
      <c r="S63" s="685"/>
      <c r="T63" s="685"/>
      <c r="U63" s="687"/>
    </row>
    <row r="64" spans="1:22" ht="21.75" customHeight="1">
      <c r="B64" s="670" t="s">
        <v>342</v>
      </c>
      <c r="C64" s="522"/>
      <c r="D64" s="522"/>
      <c r="E64" s="522"/>
      <c r="F64" s="523"/>
      <c r="G64" s="680">
        <f>G62-G63</f>
        <v>0</v>
      </c>
      <c r="H64" s="681"/>
      <c r="I64" s="681"/>
      <c r="J64" s="681"/>
      <c r="K64" s="682"/>
      <c r="L64" s="680">
        <f t="shared" ref="L64" si="2">L62-L63</f>
        <v>0</v>
      </c>
      <c r="M64" s="681"/>
      <c r="N64" s="681"/>
      <c r="O64" s="681"/>
      <c r="P64" s="682"/>
      <c r="Q64" s="680">
        <f t="shared" ref="Q64" si="3">Q62-Q63</f>
        <v>0</v>
      </c>
      <c r="R64" s="681"/>
      <c r="S64" s="681"/>
      <c r="T64" s="681"/>
      <c r="U64" s="683"/>
    </row>
    <row r="65" spans="2:21" ht="33.6" customHeight="1">
      <c r="B65" s="670" t="s">
        <v>343</v>
      </c>
      <c r="C65" s="522"/>
      <c r="D65" s="522"/>
      <c r="E65" s="522"/>
      <c r="F65" s="523"/>
      <c r="G65" s="696"/>
      <c r="H65" s="697"/>
      <c r="I65" s="697"/>
      <c r="J65" s="697"/>
      <c r="K65" s="177" t="s">
        <v>287</v>
      </c>
      <c r="L65" s="696"/>
      <c r="M65" s="697"/>
      <c r="N65" s="697"/>
      <c r="O65" s="697"/>
      <c r="P65" s="177" t="s">
        <v>287</v>
      </c>
      <c r="Q65" s="696"/>
      <c r="R65" s="697"/>
      <c r="S65" s="697"/>
      <c r="T65" s="697"/>
      <c r="U65" s="180" t="s">
        <v>287</v>
      </c>
    </row>
    <row r="66" spans="2:21" ht="19.2" customHeight="1">
      <c r="B66" s="670" t="s">
        <v>344</v>
      </c>
      <c r="C66" s="522"/>
      <c r="D66" s="522"/>
      <c r="E66" s="522"/>
      <c r="F66" s="523"/>
      <c r="G66" s="661"/>
      <c r="H66" s="661"/>
      <c r="I66" s="661"/>
      <c r="J66" s="661"/>
      <c r="K66" s="661"/>
      <c r="L66" s="660"/>
      <c r="M66" s="661"/>
      <c r="N66" s="661"/>
      <c r="O66" s="661"/>
      <c r="P66" s="688"/>
      <c r="Q66" s="661"/>
      <c r="R66" s="661"/>
      <c r="S66" s="661"/>
      <c r="T66" s="661"/>
      <c r="U66" s="662"/>
    </row>
    <row r="67" spans="2:21" ht="19.2" customHeight="1">
      <c r="B67" s="670"/>
      <c r="C67" s="522"/>
      <c r="D67" s="522"/>
      <c r="E67" s="522"/>
      <c r="F67" s="523"/>
      <c r="G67" s="661"/>
      <c r="H67" s="661"/>
      <c r="I67" s="661"/>
      <c r="J67" s="661"/>
      <c r="K67" s="661"/>
      <c r="L67" s="660"/>
      <c r="M67" s="661"/>
      <c r="N67" s="661"/>
      <c r="O67" s="661"/>
      <c r="P67" s="688"/>
      <c r="Q67" s="661"/>
      <c r="R67" s="661"/>
      <c r="S67" s="661"/>
      <c r="T67" s="661"/>
      <c r="U67" s="662"/>
    </row>
    <row r="68" spans="2:21" ht="19.2" customHeight="1">
      <c r="B68" s="670"/>
      <c r="C68" s="522"/>
      <c r="D68" s="522"/>
      <c r="E68" s="522"/>
      <c r="F68" s="523"/>
      <c r="G68" s="661"/>
      <c r="H68" s="661"/>
      <c r="I68" s="661"/>
      <c r="J68" s="661"/>
      <c r="K68" s="661"/>
      <c r="L68" s="660"/>
      <c r="M68" s="661"/>
      <c r="N68" s="661"/>
      <c r="O68" s="661"/>
      <c r="P68" s="688"/>
      <c r="Q68" s="661"/>
      <c r="R68" s="661"/>
      <c r="S68" s="661"/>
      <c r="T68" s="661"/>
      <c r="U68" s="662"/>
    </row>
    <row r="69" spans="2:21" ht="19.2" customHeight="1">
      <c r="B69" s="670"/>
      <c r="C69" s="522"/>
      <c r="D69" s="522"/>
      <c r="E69" s="522"/>
      <c r="F69" s="523"/>
      <c r="G69" s="661"/>
      <c r="H69" s="661"/>
      <c r="I69" s="661"/>
      <c r="J69" s="661"/>
      <c r="K69" s="661"/>
      <c r="L69" s="660"/>
      <c r="M69" s="661"/>
      <c r="N69" s="661"/>
      <c r="O69" s="661"/>
      <c r="P69" s="688"/>
      <c r="Q69" s="661"/>
      <c r="R69" s="661"/>
      <c r="S69" s="661"/>
      <c r="T69" s="661"/>
      <c r="U69" s="662"/>
    </row>
    <row r="70" spans="2:21" ht="19.2" customHeight="1">
      <c r="B70" s="670"/>
      <c r="C70" s="522"/>
      <c r="D70" s="522"/>
      <c r="E70" s="522"/>
      <c r="F70" s="523"/>
      <c r="G70" s="661"/>
      <c r="H70" s="661"/>
      <c r="I70" s="661"/>
      <c r="J70" s="661"/>
      <c r="K70" s="661"/>
      <c r="L70" s="660"/>
      <c r="M70" s="661"/>
      <c r="N70" s="661"/>
      <c r="O70" s="661"/>
      <c r="P70" s="688"/>
      <c r="Q70" s="661"/>
      <c r="R70" s="661"/>
      <c r="S70" s="661"/>
      <c r="T70" s="661"/>
      <c r="U70" s="662"/>
    </row>
    <row r="71" spans="2:21" ht="19.2" customHeight="1">
      <c r="B71" s="670"/>
      <c r="C71" s="522"/>
      <c r="D71" s="522"/>
      <c r="E71" s="522"/>
      <c r="F71" s="523"/>
      <c r="G71" s="661"/>
      <c r="H71" s="661"/>
      <c r="I71" s="661"/>
      <c r="J71" s="661"/>
      <c r="K71" s="661"/>
      <c r="L71" s="660"/>
      <c r="M71" s="661"/>
      <c r="N71" s="661"/>
      <c r="O71" s="661"/>
      <c r="P71" s="688"/>
      <c r="Q71" s="661"/>
      <c r="R71" s="661"/>
      <c r="S71" s="661"/>
      <c r="T71" s="661"/>
      <c r="U71" s="662"/>
    </row>
    <row r="72" spans="2:21" ht="19.2" customHeight="1">
      <c r="B72" s="670"/>
      <c r="C72" s="522"/>
      <c r="D72" s="522"/>
      <c r="E72" s="522"/>
      <c r="F72" s="523"/>
      <c r="G72" s="661"/>
      <c r="H72" s="661"/>
      <c r="I72" s="661"/>
      <c r="J72" s="661"/>
      <c r="K72" s="661"/>
      <c r="L72" s="660"/>
      <c r="M72" s="661"/>
      <c r="N72" s="661"/>
      <c r="O72" s="661"/>
      <c r="P72" s="688"/>
      <c r="Q72" s="661"/>
      <c r="R72" s="661"/>
      <c r="S72" s="661"/>
      <c r="T72" s="661"/>
      <c r="U72" s="662"/>
    </row>
    <row r="73" spans="2:21" ht="19.2" customHeight="1">
      <c r="B73" s="670"/>
      <c r="C73" s="522"/>
      <c r="D73" s="522"/>
      <c r="E73" s="522"/>
      <c r="F73" s="523"/>
      <c r="G73" s="661"/>
      <c r="H73" s="661"/>
      <c r="I73" s="661"/>
      <c r="J73" s="661"/>
      <c r="K73" s="661"/>
      <c r="L73" s="660"/>
      <c r="M73" s="661"/>
      <c r="N73" s="661"/>
      <c r="O73" s="661"/>
      <c r="P73" s="688"/>
      <c r="Q73" s="661"/>
      <c r="R73" s="661"/>
      <c r="S73" s="661"/>
      <c r="T73" s="661"/>
      <c r="U73" s="662"/>
    </row>
    <row r="74" spans="2:21" ht="19.2" customHeight="1">
      <c r="B74" s="670"/>
      <c r="C74" s="522"/>
      <c r="D74" s="522"/>
      <c r="E74" s="522"/>
      <c r="F74" s="523"/>
      <c r="G74" s="661"/>
      <c r="H74" s="661"/>
      <c r="I74" s="661"/>
      <c r="J74" s="661"/>
      <c r="K74" s="661"/>
      <c r="L74" s="660"/>
      <c r="M74" s="661"/>
      <c r="N74" s="661"/>
      <c r="O74" s="661"/>
      <c r="P74" s="688"/>
      <c r="Q74" s="661"/>
      <c r="R74" s="661"/>
      <c r="S74" s="661"/>
      <c r="T74" s="661"/>
      <c r="U74" s="662"/>
    </row>
    <row r="75" spans="2:21" ht="19.2" customHeight="1">
      <c r="B75" s="670"/>
      <c r="C75" s="522"/>
      <c r="D75" s="522"/>
      <c r="E75" s="522"/>
      <c r="F75" s="523"/>
      <c r="G75" s="661"/>
      <c r="H75" s="661"/>
      <c r="I75" s="661"/>
      <c r="J75" s="661"/>
      <c r="K75" s="661"/>
      <c r="L75" s="660"/>
      <c r="M75" s="661"/>
      <c r="N75" s="661"/>
      <c r="O75" s="661"/>
      <c r="P75" s="688"/>
      <c r="Q75" s="661"/>
      <c r="R75" s="661"/>
      <c r="S75" s="661"/>
      <c r="T75" s="661"/>
      <c r="U75" s="662"/>
    </row>
    <row r="76" spans="2:21" ht="19.2" customHeight="1">
      <c r="B76" s="670"/>
      <c r="C76" s="522"/>
      <c r="D76" s="522"/>
      <c r="E76" s="522"/>
      <c r="F76" s="523"/>
      <c r="G76" s="661"/>
      <c r="H76" s="661"/>
      <c r="I76" s="661"/>
      <c r="J76" s="661"/>
      <c r="K76" s="661"/>
      <c r="L76" s="660"/>
      <c r="M76" s="661"/>
      <c r="N76" s="661"/>
      <c r="O76" s="661"/>
      <c r="P76" s="688"/>
      <c r="Q76" s="661"/>
      <c r="R76" s="661"/>
      <c r="S76" s="661"/>
      <c r="T76" s="661"/>
      <c r="U76" s="662"/>
    </row>
    <row r="77" spans="2:21" ht="19.2" customHeight="1">
      <c r="B77" s="670" t="s">
        <v>345</v>
      </c>
      <c r="C77" s="522"/>
      <c r="D77" s="522"/>
      <c r="E77" s="522"/>
      <c r="F77" s="523"/>
      <c r="G77" s="661"/>
      <c r="H77" s="661"/>
      <c r="I77" s="661"/>
      <c r="J77" s="661"/>
      <c r="K77" s="661"/>
      <c r="L77" s="660"/>
      <c r="M77" s="661"/>
      <c r="N77" s="661"/>
      <c r="O77" s="661"/>
      <c r="P77" s="688"/>
      <c r="Q77" s="661"/>
      <c r="R77" s="661"/>
      <c r="S77" s="661"/>
      <c r="T77" s="661"/>
      <c r="U77" s="662"/>
    </row>
    <row r="78" spans="2:21" ht="19.2" customHeight="1">
      <c r="B78" s="670"/>
      <c r="C78" s="522"/>
      <c r="D78" s="522"/>
      <c r="E78" s="522"/>
      <c r="F78" s="523"/>
      <c r="G78" s="661"/>
      <c r="H78" s="661"/>
      <c r="I78" s="661"/>
      <c r="J78" s="661"/>
      <c r="K78" s="661"/>
      <c r="L78" s="660"/>
      <c r="M78" s="661"/>
      <c r="N78" s="661"/>
      <c r="O78" s="661"/>
      <c r="P78" s="688"/>
      <c r="Q78" s="661"/>
      <c r="R78" s="661"/>
      <c r="S78" s="661"/>
      <c r="T78" s="661"/>
      <c r="U78" s="662"/>
    </row>
    <row r="79" spans="2:21" ht="19.2" customHeight="1">
      <c r="B79" s="670"/>
      <c r="C79" s="522"/>
      <c r="D79" s="522"/>
      <c r="E79" s="522"/>
      <c r="F79" s="523"/>
      <c r="G79" s="661"/>
      <c r="H79" s="661"/>
      <c r="I79" s="661"/>
      <c r="J79" s="661"/>
      <c r="K79" s="661"/>
      <c r="L79" s="660"/>
      <c r="M79" s="661"/>
      <c r="N79" s="661"/>
      <c r="O79" s="661"/>
      <c r="P79" s="688"/>
      <c r="Q79" s="661"/>
      <c r="R79" s="661"/>
      <c r="S79" s="661"/>
      <c r="T79" s="661"/>
      <c r="U79" s="662"/>
    </row>
    <row r="80" spans="2:21" ht="19.2" customHeight="1">
      <c r="B80" s="670"/>
      <c r="C80" s="522"/>
      <c r="D80" s="522"/>
      <c r="E80" s="522"/>
      <c r="F80" s="523"/>
      <c r="G80" s="661"/>
      <c r="H80" s="661"/>
      <c r="I80" s="661"/>
      <c r="J80" s="661"/>
      <c r="K80" s="661"/>
      <c r="L80" s="660"/>
      <c r="M80" s="661"/>
      <c r="N80" s="661"/>
      <c r="O80" s="661"/>
      <c r="P80" s="688"/>
      <c r="Q80" s="661"/>
      <c r="R80" s="661"/>
      <c r="S80" s="661"/>
      <c r="T80" s="661"/>
      <c r="U80" s="662"/>
    </row>
    <row r="81" spans="1:21" ht="19.2" customHeight="1">
      <c r="B81" s="670"/>
      <c r="C81" s="522"/>
      <c r="D81" s="522"/>
      <c r="E81" s="522"/>
      <c r="F81" s="523"/>
      <c r="G81" s="661"/>
      <c r="H81" s="661"/>
      <c r="I81" s="661"/>
      <c r="J81" s="661"/>
      <c r="K81" s="661"/>
      <c r="L81" s="660"/>
      <c r="M81" s="661"/>
      <c r="N81" s="661"/>
      <c r="O81" s="661"/>
      <c r="P81" s="688"/>
      <c r="Q81" s="661"/>
      <c r="R81" s="661"/>
      <c r="S81" s="661"/>
      <c r="T81" s="661"/>
      <c r="U81" s="662"/>
    </row>
    <row r="82" spans="1:21" ht="19.2" customHeight="1">
      <c r="B82" s="670"/>
      <c r="C82" s="522"/>
      <c r="D82" s="522"/>
      <c r="E82" s="522"/>
      <c r="F82" s="523"/>
      <c r="G82" s="661"/>
      <c r="H82" s="661"/>
      <c r="I82" s="661"/>
      <c r="J82" s="661"/>
      <c r="K82" s="661"/>
      <c r="L82" s="660"/>
      <c r="M82" s="661"/>
      <c r="N82" s="661"/>
      <c r="O82" s="661"/>
      <c r="P82" s="688"/>
      <c r="Q82" s="661"/>
      <c r="R82" s="661"/>
      <c r="S82" s="661"/>
      <c r="T82" s="661"/>
      <c r="U82" s="662"/>
    </row>
    <row r="83" spans="1:21" ht="19.2" customHeight="1">
      <c r="B83" s="670"/>
      <c r="C83" s="522"/>
      <c r="D83" s="522"/>
      <c r="E83" s="522"/>
      <c r="F83" s="523"/>
      <c r="G83" s="661"/>
      <c r="H83" s="661"/>
      <c r="I83" s="661"/>
      <c r="J83" s="661"/>
      <c r="K83" s="661"/>
      <c r="L83" s="660"/>
      <c r="M83" s="661"/>
      <c r="N83" s="661"/>
      <c r="O83" s="661"/>
      <c r="P83" s="688"/>
      <c r="Q83" s="661"/>
      <c r="R83" s="661"/>
      <c r="S83" s="661"/>
      <c r="T83" s="661"/>
      <c r="U83" s="662"/>
    </row>
    <row r="84" spans="1:21" ht="19.2" customHeight="1">
      <c r="B84" s="670"/>
      <c r="C84" s="522"/>
      <c r="D84" s="522"/>
      <c r="E84" s="522"/>
      <c r="F84" s="523"/>
      <c r="G84" s="661"/>
      <c r="H84" s="661"/>
      <c r="I84" s="661"/>
      <c r="J84" s="661"/>
      <c r="K84" s="661"/>
      <c r="L84" s="660"/>
      <c r="M84" s="661"/>
      <c r="N84" s="661"/>
      <c r="O84" s="661"/>
      <c r="P84" s="688"/>
      <c r="Q84" s="661"/>
      <c r="R84" s="661"/>
      <c r="S84" s="661"/>
      <c r="T84" s="661"/>
      <c r="U84" s="662"/>
    </row>
    <row r="85" spans="1:21" ht="19.2" customHeight="1">
      <c r="B85" s="670"/>
      <c r="C85" s="522"/>
      <c r="D85" s="522"/>
      <c r="E85" s="522"/>
      <c r="F85" s="523"/>
      <c r="G85" s="661"/>
      <c r="H85" s="661"/>
      <c r="I85" s="661"/>
      <c r="J85" s="661"/>
      <c r="K85" s="661"/>
      <c r="L85" s="660"/>
      <c r="M85" s="661"/>
      <c r="N85" s="661"/>
      <c r="O85" s="661"/>
      <c r="P85" s="688"/>
      <c r="Q85" s="661"/>
      <c r="R85" s="661"/>
      <c r="S85" s="661"/>
      <c r="T85" s="661"/>
      <c r="U85" s="662"/>
    </row>
    <row r="86" spans="1:21" ht="19.2" customHeight="1">
      <c r="B86" s="670"/>
      <c r="C86" s="522"/>
      <c r="D86" s="522"/>
      <c r="E86" s="522"/>
      <c r="F86" s="523"/>
      <c r="G86" s="661"/>
      <c r="H86" s="661"/>
      <c r="I86" s="661"/>
      <c r="J86" s="661"/>
      <c r="K86" s="661"/>
      <c r="L86" s="660"/>
      <c r="M86" s="661"/>
      <c r="N86" s="661"/>
      <c r="O86" s="661"/>
      <c r="P86" s="688"/>
      <c r="Q86" s="661"/>
      <c r="R86" s="661"/>
      <c r="S86" s="661"/>
      <c r="T86" s="661"/>
      <c r="U86" s="662"/>
    </row>
    <row r="87" spans="1:21" ht="19.2" customHeight="1">
      <c r="B87" s="670"/>
      <c r="C87" s="522"/>
      <c r="D87" s="522"/>
      <c r="E87" s="522"/>
      <c r="F87" s="523"/>
      <c r="G87" s="661"/>
      <c r="H87" s="661"/>
      <c r="I87" s="661"/>
      <c r="J87" s="661"/>
      <c r="K87" s="661"/>
      <c r="L87" s="660"/>
      <c r="M87" s="661"/>
      <c r="N87" s="661"/>
      <c r="O87" s="661"/>
      <c r="P87" s="688"/>
      <c r="Q87" s="661"/>
      <c r="R87" s="661"/>
      <c r="S87" s="661"/>
      <c r="T87" s="661"/>
      <c r="U87" s="662"/>
    </row>
    <row r="88" spans="1:21" ht="19.2" customHeight="1" thickBot="1">
      <c r="B88" s="689"/>
      <c r="C88" s="690"/>
      <c r="D88" s="690"/>
      <c r="E88" s="690"/>
      <c r="F88" s="691"/>
      <c r="G88" s="692"/>
      <c r="H88" s="692"/>
      <c r="I88" s="692"/>
      <c r="J88" s="692"/>
      <c r="K88" s="692"/>
      <c r="L88" s="693"/>
      <c r="M88" s="692"/>
      <c r="N88" s="692"/>
      <c r="O88" s="692"/>
      <c r="P88" s="694"/>
      <c r="Q88" s="692"/>
      <c r="R88" s="692"/>
      <c r="S88" s="692"/>
      <c r="T88" s="692"/>
      <c r="U88" s="695"/>
    </row>
    <row r="89" spans="1:21" ht="18" customHeight="1">
      <c r="A89" s="154" t="s">
        <v>346</v>
      </c>
      <c r="B89" s="154"/>
    </row>
    <row r="90" spans="1:21" ht="21.75" customHeight="1">
      <c r="A90" s="181" t="s">
        <v>347</v>
      </c>
      <c r="B90" s="181"/>
    </row>
  </sheetData>
  <sheetProtection sheet="1" formatRows="0"/>
  <mergeCells count="132">
    <mergeCell ref="B66:F76"/>
    <mergeCell ref="G66:K76"/>
    <mergeCell ref="L66:P76"/>
    <mergeCell ref="Q66:U76"/>
    <mergeCell ref="B77:F88"/>
    <mergeCell ref="G77:K88"/>
    <mergeCell ref="L77:P88"/>
    <mergeCell ref="Q77:U88"/>
    <mergeCell ref="B64:F64"/>
    <mergeCell ref="G64:K64"/>
    <mergeCell ref="L64:P64"/>
    <mergeCell ref="Q64:U64"/>
    <mergeCell ref="B65:F65"/>
    <mergeCell ref="G65:J65"/>
    <mergeCell ref="L65:O65"/>
    <mergeCell ref="Q65:T65"/>
    <mergeCell ref="B62:F62"/>
    <mergeCell ref="G62:K62"/>
    <mergeCell ref="L62:P62"/>
    <mergeCell ref="Q62:U62"/>
    <mergeCell ref="B63:F63"/>
    <mergeCell ref="G63:K63"/>
    <mergeCell ref="L63:P63"/>
    <mergeCell ref="Q63:U63"/>
    <mergeCell ref="B60:F60"/>
    <mergeCell ref="G60:K60"/>
    <mergeCell ref="L60:P60"/>
    <mergeCell ref="Q60:U60"/>
    <mergeCell ref="B61:F61"/>
    <mergeCell ref="G61:K61"/>
    <mergeCell ref="L61:P61"/>
    <mergeCell ref="Q61:U61"/>
    <mergeCell ref="B58:F58"/>
    <mergeCell ref="G58:H58"/>
    <mergeCell ref="L58:M58"/>
    <mergeCell ref="Q58:R58"/>
    <mergeCell ref="B59:F59"/>
    <mergeCell ref="G59:H59"/>
    <mergeCell ref="L59:M59"/>
    <mergeCell ref="Q59:R59"/>
    <mergeCell ref="A51:E52"/>
    <mergeCell ref="F51:V52"/>
    <mergeCell ref="B55:G55"/>
    <mergeCell ref="B56:U56"/>
    <mergeCell ref="B57:F57"/>
    <mergeCell ref="G57:K57"/>
    <mergeCell ref="L57:P57"/>
    <mergeCell ref="Q57:U57"/>
    <mergeCell ref="A45:E46"/>
    <mergeCell ref="F45:V46"/>
    <mergeCell ref="A47:E48"/>
    <mergeCell ref="F47:V48"/>
    <mergeCell ref="A49:E50"/>
    <mergeCell ref="F49:V50"/>
    <mergeCell ref="A39:E40"/>
    <mergeCell ref="F39:V40"/>
    <mergeCell ref="A41:E41"/>
    <mergeCell ref="F41:V41"/>
    <mergeCell ref="A42:E44"/>
    <mergeCell ref="F42:V44"/>
    <mergeCell ref="A30:E33"/>
    <mergeCell ref="A34:E35"/>
    <mergeCell ref="F34:V35"/>
    <mergeCell ref="A36:E38"/>
    <mergeCell ref="F26:I26"/>
    <mergeCell ref="J26:V26"/>
    <mergeCell ref="A27:E28"/>
    <mergeCell ref="F27:V28"/>
    <mergeCell ref="A29:E29"/>
    <mergeCell ref="F29:V29"/>
    <mergeCell ref="F30:V30"/>
    <mergeCell ref="F31:V31"/>
    <mergeCell ref="F32:V32"/>
    <mergeCell ref="F33:V33"/>
    <mergeCell ref="F36:V36"/>
    <mergeCell ref="F37:V38"/>
    <mergeCell ref="J19:V19"/>
    <mergeCell ref="F20:I20"/>
    <mergeCell ref="J20:V20"/>
    <mergeCell ref="F21:I22"/>
    <mergeCell ref="K21:O21"/>
    <mergeCell ref="P21:P22"/>
    <mergeCell ref="Q21:V21"/>
    <mergeCell ref="K22:O22"/>
    <mergeCell ref="Q22:V22"/>
    <mergeCell ref="F16:I17"/>
    <mergeCell ref="J17:V17"/>
    <mergeCell ref="F18:I18"/>
    <mergeCell ref="J18:K18"/>
    <mergeCell ref="P18:R18"/>
    <mergeCell ref="S18:U18"/>
    <mergeCell ref="A14:E14"/>
    <mergeCell ref="F14:H14"/>
    <mergeCell ref="I14:K14"/>
    <mergeCell ref="M14:N14"/>
    <mergeCell ref="P14:V14"/>
    <mergeCell ref="A15:E26"/>
    <mergeCell ref="F15:I15"/>
    <mergeCell ref="J15:O15"/>
    <mergeCell ref="P15:R15"/>
    <mergeCell ref="S15:U15"/>
    <mergeCell ref="F23:I24"/>
    <mergeCell ref="K23:O23"/>
    <mergeCell ref="Q23:V23"/>
    <mergeCell ref="K24:O24"/>
    <mergeCell ref="Q24:V24"/>
    <mergeCell ref="F25:I25"/>
    <mergeCell ref="N25:O25"/>
    <mergeCell ref="F19:I19"/>
    <mergeCell ref="A12:E13"/>
    <mergeCell ref="F12:G13"/>
    <mergeCell ref="H12:L13"/>
    <mergeCell ref="M12:N13"/>
    <mergeCell ref="A5:F5"/>
    <mergeCell ref="G5:V5"/>
    <mergeCell ref="A6:F6"/>
    <mergeCell ref="G6:I6"/>
    <mergeCell ref="J6:L6"/>
    <mergeCell ref="M6:O6"/>
    <mergeCell ref="P6:R6"/>
    <mergeCell ref="S6:V6"/>
    <mergeCell ref="O12:V12"/>
    <mergeCell ref="O13:V13"/>
    <mergeCell ref="A2:F2"/>
    <mergeCell ref="G2:V2"/>
    <mergeCell ref="A3:F3"/>
    <mergeCell ref="G3:V3"/>
    <mergeCell ref="A4:F4"/>
    <mergeCell ref="G4:V4"/>
    <mergeCell ref="A8:I8"/>
    <mergeCell ref="A9:E11"/>
    <mergeCell ref="F9:V11"/>
  </mergeCells>
  <phoneticPr fontId="1"/>
  <conditionalFormatting sqref="F9:V11 H12 I14:K14 M14:N14 P14:V14 J15:O15 J16:J18 J20:V20 K21:K24 J25:N25 P25:S25 U25:V25 J26 F27:V29 F30:F33 F34:V35 F36:F37 F39:V52">
    <cfRule type="notContainsBlanks" dxfId="97" priority="10">
      <formula>LEN(TRIM(F9))&gt;0</formula>
    </cfRule>
  </conditionalFormatting>
  <conditionalFormatting sqref="G58:H59 J58:J59 L58:M59 O58:O59 Q58:R59 T58:T59 G60:U61 G63:U63 G65:J65 L65:O65 Q65:T65 G66:U88">
    <cfRule type="notContainsBlanks" dxfId="96" priority="11">
      <formula>LEN(TRIM(G58))&gt;0</formula>
    </cfRule>
  </conditionalFormatting>
  <conditionalFormatting sqref="J19:V19">
    <cfRule type="containsBlanks" dxfId="95" priority="3">
      <formula>LEN(TRIM(J19))=0</formula>
    </cfRule>
  </conditionalFormatting>
  <conditionalFormatting sqref="K16 M16">
    <cfRule type="containsBlanks" dxfId="94" priority="2">
      <formula>LEN(TRIM(K16))=0</formula>
    </cfRule>
  </conditionalFormatting>
  <conditionalFormatting sqref="L18:O18">
    <cfRule type="notContainsBlanks" dxfId="93" priority="7">
      <formula>LEN(TRIM(L18))&gt;0</formula>
    </cfRule>
  </conditionalFormatting>
  <conditionalFormatting sqref="Q21">
    <cfRule type="notContainsBlanks" dxfId="92" priority="6">
      <formula>LEN(TRIM(Q21))&gt;0</formula>
    </cfRule>
  </conditionalFormatting>
  <conditionalFormatting sqref="Q23:Q24">
    <cfRule type="notContainsBlanks" dxfId="91" priority="4">
      <formula>LEN(TRIM(Q23))&gt;0</formula>
    </cfRule>
  </conditionalFormatting>
  <conditionalFormatting sqref="S15 V15">
    <cfRule type="notContainsBlanks" dxfId="90" priority="9">
      <formula>LEN(TRIM(S15))&gt;0</formula>
    </cfRule>
  </conditionalFormatting>
  <conditionalFormatting sqref="S18 V18">
    <cfRule type="notContainsBlanks" dxfId="89" priority="8">
      <formula>LEN(TRIM(S18))&gt;0</formula>
    </cfRule>
  </conditionalFormatting>
  <conditionalFormatting sqref="T25">
    <cfRule type="containsBlanks" dxfId="88" priority="1">
      <formula>LEN(TRIM(T25))=0</formula>
    </cfRule>
  </conditionalFormatting>
  <dataValidations count="3">
    <dataValidation type="list" allowBlank="1" showInputMessage="1" showErrorMessage="1" sqref="J18:K18" xr:uid="{0192AA94-09EE-46F8-BF9A-7A597DA33820}">
      <formula1>"昭和,平成,令和"</formula1>
    </dataValidation>
    <dataValidation type="list" allowBlank="1" showInputMessage="1" showErrorMessage="1" sqref="P14:V14" xr:uid="{39472E4F-70B6-4CB6-A0DE-F41F59011F3F}">
      <formula1>"①承継決定,②承継予定"</formula1>
    </dataValidation>
    <dataValidation type="list" allowBlank="1" showInputMessage="1" showErrorMessage="1" sqref="G58:H59 L58:M59 Q58:R59" xr:uid="{9839D114-C68D-457D-9475-02AFE8884F7E}">
      <formula1>"令和7,令和8,令和9,令和10,令和11"</formula1>
    </dataValidation>
  </dataValidations>
  <pageMargins left="0.59055118110236215" right="0.19685039370078741" top="0.74803149606299213" bottom="0.74803149606299213" header="0.31496062992125984" footer="0.31496062992125984"/>
  <pageSetup paperSize="9" scale="95" fitToHeight="0" orientation="portrait" r:id="rId1"/>
  <rowBreaks count="2" manualBreakCount="2">
    <brk id="28" max="21" man="1"/>
    <brk id="54" max="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CFD1-F525-440F-9753-3B8D85DBE4B4}">
  <sheetPr codeName="Sheet4">
    <tabColor theme="4"/>
    <pageSetUpPr fitToPage="1"/>
  </sheetPr>
  <dimension ref="A1:P77"/>
  <sheetViews>
    <sheetView view="pageBreakPreview" zoomScaleNormal="100" zoomScaleSheetLayoutView="100" workbookViewId="0">
      <selection activeCell="A7" sqref="A7:I7"/>
    </sheetView>
  </sheetViews>
  <sheetFormatPr defaultRowHeight="18"/>
  <cols>
    <col min="3" max="3" width="12.59765625" customWidth="1"/>
  </cols>
  <sheetData>
    <row r="1" spans="1:16">
      <c r="A1" s="5" t="s">
        <v>125</v>
      </c>
      <c r="I1" s="2" t="str">
        <f>経費明細表!K1</f>
        <v>Cタイプ</v>
      </c>
    </row>
    <row r="2" spans="1:16" ht="22.2">
      <c r="D2" s="710" t="s">
        <v>42</v>
      </c>
      <c r="E2" s="710"/>
      <c r="F2" s="710"/>
    </row>
    <row r="3" spans="1:16" ht="17.25" customHeight="1">
      <c r="A3" s="10" t="s">
        <v>153</v>
      </c>
      <c r="D3" s="67"/>
      <c r="E3" s="67"/>
      <c r="F3" s="67"/>
    </row>
    <row r="4" spans="1:16" ht="17.25" customHeight="1">
      <c r="A4" s="10" t="s">
        <v>123</v>
      </c>
      <c r="D4" s="67"/>
      <c r="E4" s="67"/>
      <c r="F4" s="67"/>
    </row>
    <row r="5" spans="1:16">
      <c r="A5" s="198" t="s">
        <v>43</v>
      </c>
    </row>
    <row r="6" spans="1:16">
      <c r="A6" s="33" t="s">
        <v>45</v>
      </c>
      <c r="B6" s="25"/>
      <c r="C6" s="25"/>
      <c r="D6" s="28"/>
      <c r="E6" s="25"/>
      <c r="F6" s="25"/>
      <c r="G6" s="25"/>
      <c r="H6" s="25"/>
      <c r="I6" s="26"/>
    </row>
    <row r="7" spans="1:16" ht="23.25" customHeight="1">
      <c r="A7" s="711">
        <f>'0.交付申請書'!B17</f>
        <v>0</v>
      </c>
      <c r="B7" s="712"/>
      <c r="C7" s="712"/>
      <c r="D7" s="712"/>
      <c r="E7" s="712"/>
      <c r="F7" s="712"/>
      <c r="G7" s="712"/>
      <c r="H7" s="712"/>
      <c r="I7" s="713"/>
    </row>
    <row r="8" spans="1:16">
      <c r="A8" s="33" t="s">
        <v>192</v>
      </c>
      <c r="B8" s="23"/>
      <c r="C8" s="25"/>
      <c r="D8" s="25"/>
      <c r="E8" s="25"/>
      <c r="F8" s="25"/>
      <c r="G8" s="25"/>
      <c r="H8" s="25"/>
      <c r="I8" s="26"/>
    </row>
    <row r="9" spans="1:16">
      <c r="A9" s="714"/>
      <c r="B9" s="715"/>
      <c r="C9" s="715"/>
      <c r="D9" s="715"/>
      <c r="E9" s="715"/>
      <c r="F9" s="715"/>
      <c r="G9" s="715"/>
      <c r="H9" s="715"/>
      <c r="I9" s="716"/>
    </row>
    <row r="10" spans="1:16">
      <c r="A10" s="717"/>
      <c r="B10" s="718"/>
      <c r="C10" s="718"/>
      <c r="D10" s="718"/>
      <c r="E10" s="718"/>
      <c r="F10" s="718"/>
      <c r="G10" s="718"/>
      <c r="H10" s="718"/>
      <c r="I10" s="719"/>
    </row>
    <row r="11" spans="1:16">
      <c r="A11" s="717"/>
      <c r="B11" s="718"/>
      <c r="C11" s="718"/>
      <c r="D11" s="718"/>
      <c r="E11" s="718"/>
      <c r="F11" s="718"/>
      <c r="G11" s="718"/>
      <c r="H11" s="718"/>
      <c r="I11" s="719"/>
    </row>
    <row r="12" spans="1:16">
      <c r="A12" s="717"/>
      <c r="B12" s="718"/>
      <c r="C12" s="718"/>
      <c r="D12" s="718"/>
      <c r="E12" s="718"/>
      <c r="F12" s="718"/>
      <c r="G12" s="718"/>
      <c r="H12" s="718"/>
      <c r="I12" s="719"/>
    </row>
    <row r="13" spans="1:16">
      <c r="A13" s="720"/>
      <c r="B13" s="721"/>
      <c r="C13" s="721"/>
      <c r="D13" s="721"/>
      <c r="E13" s="721"/>
      <c r="F13" s="721"/>
      <c r="G13" s="721"/>
      <c r="H13" s="721"/>
      <c r="I13" s="722"/>
    </row>
    <row r="14" spans="1:16">
      <c r="A14" s="199" t="s">
        <v>72</v>
      </c>
      <c r="I14" s="27"/>
    </row>
    <row r="15" spans="1:16" ht="18.600000000000001" thickBot="1">
      <c r="A15" s="200" t="s">
        <v>193</v>
      </c>
      <c r="I15" s="27"/>
    </row>
    <row r="16" spans="1:16" s="21" customFormat="1" ht="72" customHeight="1">
      <c r="A16" s="723" t="s">
        <v>199</v>
      </c>
      <c r="B16" s="724"/>
      <c r="C16" s="724"/>
      <c r="D16" s="724"/>
      <c r="E16" s="724"/>
      <c r="F16" s="724"/>
      <c r="G16" s="724"/>
      <c r="H16" s="724"/>
      <c r="I16" s="725"/>
      <c r="J16"/>
      <c r="K16"/>
      <c r="L16"/>
      <c r="M16"/>
      <c r="N16"/>
      <c r="O16"/>
      <c r="P16"/>
    </row>
    <row r="17" spans="1:16">
      <c r="A17" s="726" t="s">
        <v>146</v>
      </c>
      <c r="B17" s="706"/>
      <c r="C17" s="707"/>
      <c r="D17" s="708" t="s">
        <v>151</v>
      </c>
      <c r="E17" s="706"/>
      <c r="F17" s="707"/>
      <c r="G17" s="708" t="s">
        <v>46</v>
      </c>
      <c r="H17" s="707"/>
      <c r="I17" s="109" t="s">
        <v>194</v>
      </c>
    </row>
    <row r="18" spans="1:16">
      <c r="A18" s="727"/>
      <c r="B18" s="728"/>
      <c r="C18" s="729"/>
      <c r="D18" s="730" t="s">
        <v>195</v>
      </c>
      <c r="E18" s="731"/>
      <c r="F18" s="732"/>
      <c r="G18" s="733"/>
      <c r="H18" s="729"/>
      <c r="I18" s="110" t="s">
        <v>196</v>
      </c>
    </row>
    <row r="19" spans="1:16" ht="25.5" customHeight="1">
      <c r="A19" s="734" t="s">
        <v>44</v>
      </c>
      <c r="B19" s="704"/>
      <c r="C19" s="735"/>
      <c r="D19" s="735"/>
      <c r="E19" s="735"/>
      <c r="F19" s="735"/>
      <c r="G19" s="735"/>
      <c r="H19" s="735"/>
      <c r="I19" s="736"/>
    </row>
    <row r="20" spans="1:16" s="21" customFormat="1" ht="70.5" customHeight="1" thickBot="1">
      <c r="A20" s="737" t="s">
        <v>197</v>
      </c>
      <c r="B20" s="738"/>
      <c r="C20" s="739"/>
      <c r="D20" s="739"/>
      <c r="E20" s="739"/>
      <c r="F20" s="739"/>
      <c r="G20" s="739"/>
      <c r="H20" s="739"/>
      <c r="I20" s="740"/>
      <c r="J20"/>
      <c r="K20"/>
      <c r="L20"/>
      <c r="M20"/>
      <c r="N20"/>
      <c r="O20"/>
      <c r="P20"/>
    </row>
    <row r="21" spans="1:16" s="21" customFormat="1" ht="18.75" customHeight="1" thickBot="1">
      <c r="A21" s="111"/>
      <c r="B21" s="111"/>
      <c r="C21" s="112"/>
      <c r="D21" s="112"/>
      <c r="E21" s="112"/>
      <c r="F21" s="112"/>
      <c r="G21" s="112"/>
      <c r="H21" s="112"/>
      <c r="I21" s="112"/>
      <c r="J21"/>
      <c r="K21"/>
      <c r="L21"/>
      <c r="M21"/>
      <c r="N21"/>
      <c r="O21"/>
      <c r="P21"/>
    </row>
    <row r="22" spans="1:16" s="21" customFormat="1" ht="72" customHeight="1">
      <c r="A22" s="723" t="s">
        <v>200</v>
      </c>
      <c r="B22" s="724"/>
      <c r="C22" s="724"/>
      <c r="D22" s="724"/>
      <c r="E22" s="724"/>
      <c r="F22" s="724"/>
      <c r="G22" s="724"/>
      <c r="H22" s="724"/>
      <c r="I22" s="725"/>
      <c r="J22"/>
      <c r="K22"/>
      <c r="L22"/>
      <c r="M22"/>
      <c r="N22"/>
      <c r="O22"/>
      <c r="P22"/>
    </row>
    <row r="23" spans="1:16">
      <c r="A23" s="726" t="s">
        <v>146</v>
      </c>
      <c r="B23" s="706"/>
      <c r="C23" s="707"/>
      <c r="D23" s="708" t="s">
        <v>151</v>
      </c>
      <c r="E23" s="706"/>
      <c r="F23" s="707"/>
      <c r="G23" s="708" t="s">
        <v>46</v>
      </c>
      <c r="H23" s="707"/>
      <c r="I23" s="109" t="s">
        <v>194</v>
      </c>
    </row>
    <row r="24" spans="1:16">
      <c r="A24" s="727"/>
      <c r="B24" s="728"/>
      <c r="C24" s="729"/>
      <c r="D24" s="730" t="s">
        <v>198</v>
      </c>
      <c r="E24" s="731"/>
      <c r="F24" s="732"/>
      <c r="G24" s="733"/>
      <c r="H24" s="729"/>
      <c r="I24" s="110" t="s">
        <v>196</v>
      </c>
    </row>
    <row r="25" spans="1:16" ht="25.5" customHeight="1">
      <c r="A25" s="734" t="s">
        <v>44</v>
      </c>
      <c r="B25" s="704"/>
      <c r="C25" s="735"/>
      <c r="D25" s="735"/>
      <c r="E25" s="735"/>
      <c r="F25" s="735"/>
      <c r="G25" s="735"/>
      <c r="H25" s="735"/>
      <c r="I25" s="736"/>
      <c r="J25" s="21"/>
      <c r="K25" s="21"/>
      <c r="L25" s="21"/>
      <c r="M25" s="21"/>
      <c r="N25" s="21"/>
      <c r="O25" s="21"/>
      <c r="P25" s="21"/>
    </row>
    <row r="26" spans="1:16" s="21" customFormat="1" ht="69.75" customHeight="1" thickBot="1">
      <c r="A26" s="737" t="s">
        <v>197</v>
      </c>
      <c r="B26" s="738"/>
      <c r="C26" s="739"/>
      <c r="D26" s="739"/>
      <c r="E26" s="739"/>
      <c r="F26" s="739"/>
      <c r="G26" s="739"/>
      <c r="H26" s="739"/>
      <c r="I26" s="740"/>
      <c r="J26"/>
      <c r="K26"/>
      <c r="L26"/>
      <c r="M26"/>
      <c r="N26"/>
      <c r="O26"/>
      <c r="P26"/>
    </row>
    <row r="27" spans="1:16" s="21" customFormat="1" ht="18.75" customHeight="1">
      <c r="A27" s="111"/>
      <c r="B27" s="111"/>
      <c r="C27" s="112"/>
      <c r="D27" s="112"/>
      <c r="E27" s="112"/>
      <c r="F27" s="112"/>
      <c r="G27" s="112"/>
      <c r="H27" s="112"/>
      <c r="I27" s="112"/>
      <c r="J27"/>
      <c r="K27"/>
      <c r="L27"/>
      <c r="M27"/>
      <c r="N27"/>
      <c r="O27"/>
      <c r="P27"/>
    </row>
    <row r="28" spans="1:16" s="21" customFormat="1" ht="60" customHeight="1">
      <c r="A28" s="741" t="s">
        <v>424</v>
      </c>
      <c r="B28" s="741"/>
      <c r="C28" s="741"/>
      <c r="D28" s="741"/>
      <c r="E28" s="741"/>
      <c r="F28" s="741"/>
      <c r="G28" s="741"/>
      <c r="H28" s="741"/>
      <c r="I28" s="741"/>
      <c r="J28"/>
      <c r="K28"/>
      <c r="L28"/>
      <c r="M28"/>
      <c r="N28"/>
      <c r="O28"/>
      <c r="P28"/>
    </row>
    <row r="29" spans="1:16" ht="21" customHeight="1">
      <c r="A29" s="705" t="s">
        <v>146</v>
      </c>
      <c r="B29" s="706"/>
      <c r="C29" s="707"/>
      <c r="D29" s="708" t="s">
        <v>151</v>
      </c>
      <c r="E29" s="706"/>
      <c r="F29" s="707"/>
      <c r="G29" s="708" t="s">
        <v>46</v>
      </c>
      <c r="H29" s="707"/>
      <c r="I29" s="6" t="s">
        <v>154</v>
      </c>
      <c r="J29" s="21"/>
      <c r="K29" s="21"/>
      <c r="L29" s="21"/>
      <c r="M29" s="21"/>
      <c r="N29" s="21"/>
      <c r="O29" s="21"/>
      <c r="P29" s="21"/>
    </row>
    <row r="30" spans="1:16" ht="21" customHeight="1">
      <c r="A30" s="699"/>
      <c r="B30" s="700"/>
      <c r="C30" s="701"/>
      <c r="D30" s="702"/>
      <c r="E30" s="702"/>
      <c r="F30" s="702"/>
      <c r="G30" s="703"/>
      <c r="H30" s="701"/>
      <c r="I30" s="22"/>
      <c r="J30" s="21"/>
      <c r="K30" s="21"/>
      <c r="L30" s="21"/>
      <c r="M30" s="21"/>
      <c r="N30" s="21"/>
      <c r="O30" s="21"/>
      <c r="P30" s="21"/>
    </row>
    <row r="31" spans="1:16" ht="25.5" customHeight="1">
      <c r="A31" s="704" t="s">
        <v>44</v>
      </c>
      <c r="B31" s="704"/>
      <c r="C31" s="597"/>
      <c r="D31" s="597"/>
      <c r="E31" s="597"/>
      <c r="F31" s="597"/>
      <c r="G31" s="597"/>
      <c r="H31" s="597"/>
      <c r="I31" s="597"/>
      <c r="J31" s="21"/>
      <c r="K31" s="21"/>
      <c r="L31" s="21"/>
      <c r="M31" s="21"/>
      <c r="N31" s="21"/>
      <c r="O31" s="21"/>
      <c r="P31" s="21"/>
    </row>
    <row r="32" spans="1:16" s="21" customFormat="1" ht="42.75" customHeight="1">
      <c r="A32" s="709" t="s">
        <v>201</v>
      </c>
      <c r="B32" s="709"/>
      <c r="C32" s="597"/>
      <c r="D32" s="597"/>
      <c r="E32" s="597"/>
      <c r="F32" s="597"/>
      <c r="G32" s="597"/>
      <c r="H32" s="597"/>
      <c r="I32" s="597"/>
      <c r="J32"/>
      <c r="K32"/>
      <c r="L32"/>
      <c r="M32"/>
      <c r="N32"/>
      <c r="O32"/>
      <c r="P32"/>
    </row>
    <row r="33" spans="1:16" ht="21" customHeight="1">
      <c r="A33" s="705" t="s">
        <v>146</v>
      </c>
      <c r="B33" s="706"/>
      <c r="C33" s="707"/>
      <c r="D33" s="708" t="s">
        <v>151</v>
      </c>
      <c r="E33" s="706"/>
      <c r="F33" s="707"/>
      <c r="G33" s="708" t="s">
        <v>46</v>
      </c>
      <c r="H33" s="707"/>
      <c r="I33" s="6" t="s">
        <v>154</v>
      </c>
    </row>
    <row r="34" spans="1:16" ht="21" customHeight="1">
      <c r="A34" s="699"/>
      <c r="B34" s="700"/>
      <c r="C34" s="701"/>
      <c r="D34" s="702"/>
      <c r="E34" s="702"/>
      <c r="F34" s="702"/>
      <c r="G34" s="703"/>
      <c r="H34" s="701"/>
      <c r="I34" s="22"/>
    </row>
    <row r="35" spans="1:16" ht="25.5" customHeight="1">
      <c r="A35" s="704" t="s">
        <v>44</v>
      </c>
      <c r="B35" s="704"/>
      <c r="C35" s="597"/>
      <c r="D35" s="597"/>
      <c r="E35" s="597"/>
      <c r="F35" s="597"/>
      <c r="G35" s="597"/>
      <c r="H35" s="597"/>
      <c r="I35" s="597"/>
      <c r="J35" s="21"/>
      <c r="K35" s="21"/>
      <c r="L35" s="21"/>
      <c r="M35" s="21"/>
      <c r="N35" s="21"/>
      <c r="O35" s="21"/>
      <c r="P35" s="21"/>
    </row>
    <row r="36" spans="1:16" s="21" customFormat="1" ht="42.75" customHeight="1">
      <c r="A36" s="709" t="s">
        <v>201</v>
      </c>
      <c r="B36" s="709"/>
      <c r="C36" s="597"/>
      <c r="D36" s="597"/>
      <c r="E36" s="597"/>
      <c r="F36" s="597"/>
      <c r="G36" s="597"/>
      <c r="H36" s="597"/>
      <c r="I36" s="597"/>
    </row>
    <row r="37" spans="1:16" ht="21" customHeight="1">
      <c r="A37" s="705" t="s">
        <v>146</v>
      </c>
      <c r="B37" s="706"/>
      <c r="C37" s="707"/>
      <c r="D37" s="708" t="s">
        <v>151</v>
      </c>
      <c r="E37" s="706"/>
      <c r="F37" s="707"/>
      <c r="G37" s="708" t="s">
        <v>46</v>
      </c>
      <c r="H37" s="707"/>
      <c r="I37" s="6" t="s">
        <v>154</v>
      </c>
      <c r="J37" s="21"/>
      <c r="K37" s="21"/>
      <c r="L37" s="21"/>
      <c r="M37" s="21"/>
      <c r="N37" s="21"/>
      <c r="O37" s="21"/>
      <c r="P37" s="21"/>
    </row>
    <row r="38" spans="1:16" ht="21" customHeight="1">
      <c r="A38" s="699"/>
      <c r="B38" s="700"/>
      <c r="C38" s="701"/>
      <c r="D38" s="702"/>
      <c r="E38" s="702"/>
      <c r="F38" s="702"/>
      <c r="G38" s="703"/>
      <c r="H38" s="701"/>
      <c r="I38" s="22"/>
    </row>
    <row r="39" spans="1:16" ht="25.5" customHeight="1">
      <c r="A39" s="704" t="s">
        <v>44</v>
      </c>
      <c r="B39" s="704"/>
      <c r="C39" s="597"/>
      <c r="D39" s="597"/>
      <c r="E39" s="597"/>
      <c r="F39" s="597"/>
      <c r="G39" s="597"/>
      <c r="H39" s="597"/>
      <c r="I39" s="597"/>
    </row>
    <row r="40" spans="1:16" s="21" customFormat="1" ht="42.75" customHeight="1">
      <c r="A40" s="709" t="s">
        <v>201</v>
      </c>
      <c r="B40" s="709"/>
      <c r="C40" s="597"/>
      <c r="D40" s="597"/>
      <c r="E40" s="597"/>
      <c r="F40" s="597"/>
      <c r="G40" s="597"/>
      <c r="H40" s="597"/>
      <c r="I40" s="597"/>
      <c r="J40"/>
      <c r="K40"/>
      <c r="L40"/>
      <c r="M40"/>
      <c r="N40"/>
      <c r="O40"/>
      <c r="P40"/>
    </row>
    <row r="41" spans="1:16" ht="21" customHeight="1">
      <c r="A41" s="705" t="s">
        <v>146</v>
      </c>
      <c r="B41" s="706"/>
      <c r="C41" s="707"/>
      <c r="D41" s="708" t="s">
        <v>151</v>
      </c>
      <c r="E41" s="706"/>
      <c r="F41" s="707"/>
      <c r="G41" s="708" t="s">
        <v>46</v>
      </c>
      <c r="H41" s="707"/>
      <c r="I41" s="6" t="s">
        <v>154</v>
      </c>
      <c r="J41" s="21"/>
      <c r="K41" s="21"/>
      <c r="L41" s="21"/>
      <c r="M41" s="21"/>
      <c r="N41" s="21"/>
      <c r="O41" s="21"/>
      <c r="P41" s="21"/>
    </row>
    <row r="42" spans="1:16" ht="21" customHeight="1">
      <c r="A42" s="699"/>
      <c r="B42" s="700"/>
      <c r="C42" s="701"/>
      <c r="D42" s="702"/>
      <c r="E42" s="702"/>
      <c r="F42" s="702"/>
      <c r="G42" s="703"/>
      <c r="H42" s="701"/>
      <c r="I42" s="22"/>
    </row>
    <row r="43" spans="1:16" ht="25.5" customHeight="1">
      <c r="A43" s="704" t="s">
        <v>44</v>
      </c>
      <c r="B43" s="704"/>
      <c r="C43" s="597"/>
      <c r="D43" s="597"/>
      <c r="E43" s="597"/>
      <c r="F43" s="597"/>
      <c r="G43" s="597"/>
      <c r="H43" s="597"/>
      <c r="I43" s="597"/>
    </row>
    <row r="44" spans="1:16" s="21" customFormat="1" ht="42.75" customHeight="1">
      <c r="A44" s="709" t="s">
        <v>201</v>
      </c>
      <c r="B44" s="709"/>
      <c r="C44" s="597"/>
      <c r="D44" s="597"/>
      <c r="E44" s="597"/>
      <c r="F44" s="597"/>
      <c r="G44" s="597"/>
      <c r="H44" s="597"/>
      <c r="I44" s="597"/>
      <c r="J44"/>
      <c r="K44"/>
      <c r="L44"/>
      <c r="M44"/>
      <c r="N44"/>
      <c r="O44"/>
      <c r="P44"/>
    </row>
    <row r="45" spans="1:16" ht="21" customHeight="1">
      <c r="A45" s="705" t="s">
        <v>146</v>
      </c>
      <c r="B45" s="706"/>
      <c r="C45" s="707"/>
      <c r="D45" s="708" t="s">
        <v>151</v>
      </c>
      <c r="E45" s="706"/>
      <c r="F45" s="707"/>
      <c r="G45" s="708" t="s">
        <v>46</v>
      </c>
      <c r="H45" s="707"/>
      <c r="I45" s="6" t="s">
        <v>154</v>
      </c>
      <c r="J45" s="21"/>
      <c r="K45" s="21"/>
      <c r="L45" s="21"/>
      <c r="M45" s="21"/>
      <c r="N45" s="21"/>
      <c r="O45" s="21"/>
      <c r="P45" s="21"/>
    </row>
    <row r="46" spans="1:16" ht="21" customHeight="1">
      <c r="A46" s="699"/>
      <c r="B46" s="700"/>
      <c r="C46" s="701"/>
      <c r="D46" s="702"/>
      <c r="E46" s="702"/>
      <c r="F46" s="702"/>
      <c r="G46" s="703"/>
      <c r="H46" s="701"/>
      <c r="I46" s="22"/>
    </row>
    <row r="47" spans="1:16" ht="25.5" customHeight="1">
      <c r="A47" s="704" t="s">
        <v>44</v>
      </c>
      <c r="B47" s="704"/>
      <c r="C47" s="597"/>
      <c r="D47" s="597"/>
      <c r="E47" s="597"/>
      <c r="F47" s="597"/>
      <c r="G47" s="597"/>
      <c r="H47" s="597"/>
      <c r="I47" s="597"/>
    </row>
    <row r="48" spans="1:16" s="21" customFormat="1" ht="42.75" customHeight="1">
      <c r="A48" s="709" t="s">
        <v>201</v>
      </c>
      <c r="B48" s="709"/>
      <c r="C48" s="597"/>
      <c r="D48" s="597"/>
      <c r="E48" s="597"/>
      <c r="F48" s="597"/>
      <c r="G48" s="597"/>
      <c r="H48" s="597"/>
      <c r="I48" s="597"/>
      <c r="J48"/>
      <c r="K48"/>
      <c r="L48"/>
      <c r="M48"/>
      <c r="N48"/>
      <c r="O48"/>
      <c r="P48"/>
    </row>
    <row r="49" spans="1:16" ht="21" customHeight="1">
      <c r="A49" s="705" t="s">
        <v>146</v>
      </c>
      <c r="B49" s="706"/>
      <c r="C49" s="707"/>
      <c r="D49" s="708" t="s">
        <v>151</v>
      </c>
      <c r="E49" s="706"/>
      <c r="F49" s="707"/>
      <c r="G49" s="708" t="s">
        <v>46</v>
      </c>
      <c r="H49" s="707"/>
      <c r="I49" s="6" t="s">
        <v>154</v>
      </c>
      <c r="J49" s="21"/>
      <c r="K49" s="21"/>
      <c r="L49" s="21"/>
      <c r="M49" s="21"/>
      <c r="N49" s="21"/>
      <c r="O49" s="21"/>
      <c r="P49" s="21"/>
    </row>
    <row r="50" spans="1:16" ht="21" customHeight="1">
      <c r="A50" s="699"/>
      <c r="B50" s="700"/>
      <c r="C50" s="701"/>
      <c r="D50" s="702"/>
      <c r="E50" s="702"/>
      <c r="F50" s="702"/>
      <c r="G50" s="703"/>
      <c r="H50" s="701"/>
      <c r="I50" s="22"/>
    </row>
    <row r="51" spans="1:16" ht="25.5" customHeight="1">
      <c r="A51" s="704" t="s">
        <v>44</v>
      </c>
      <c r="B51" s="704"/>
      <c r="C51" s="597"/>
      <c r="D51" s="597"/>
      <c r="E51" s="597"/>
      <c r="F51" s="597"/>
      <c r="G51" s="597"/>
      <c r="H51" s="597"/>
      <c r="I51" s="597"/>
    </row>
    <row r="52" spans="1:16" s="21" customFormat="1" ht="42.75" customHeight="1">
      <c r="A52" s="698" t="s">
        <v>201</v>
      </c>
      <c r="B52" s="698"/>
      <c r="C52" s="597"/>
      <c r="D52" s="597"/>
      <c r="E52" s="597"/>
      <c r="F52" s="597"/>
      <c r="G52" s="597"/>
      <c r="H52" s="597"/>
      <c r="I52" s="597"/>
      <c r="J52"/>
      <c r="K52"/>
      <c r="L52"/>
      <c r="M52"/>
      <c r="N52"/>
      <c r="O52"/>
      <c r="P52"/>
    </row>
    <row r="53" spans="1:16" ht="21" customHeight="1">
      <c r="A53" s="705" t="s">
        <v>146</v>
      </c>
      <c r="B53" s="706"/>
      <c r="C53" s="707"/>
      <c r="D53" s="708" t="s">
        <v>151</v>
      </c>
      <c r="E53" s="706"/>
      <c r="F53" s="707"/>
      <c r="G53" s="708" t="s">
        <v>46</v>
      </c>
      <c r="H53" s="707"/>
      <c r="I53" s="6" t="s">
        <v>154</v>
      </c>
      <c r="J53" s="21"/>
      <c r="K53" s="21"/>
      <c r="L53" s="21"/>
      <c r="M53" s="21"/>
      <c r="N53" s="21"/>
      <c r="O53" s="21"/>
      <c r="P53" s="21"/>
    </row>
    <row r="54" spans="1:16" ht="21" customHeight="1">
      <c r="A54" s="699"/>
      <c r="B54" s="700"/>
      <c r="C54" s="701"/>
      <c r="D54" s="702"/>
      <c r="E54" s="702"/>
      <c r="F54" s="702"/>
      <c r="G54" s="703"/>
      <c r="H54" s="701"/>
      <c r="I54" s="22"/>
    </row>
    <row r="55" spans="1:16" ht="25.5" customHeight="1">
      <c r="A55" s="704" t="s">
        <v>44</v>
      </c>
      <c r="B55" s="704"/>
      <c r="C55" s="597"/>
      <c r="D55" s="597"/>
      <c r="E55" s="597"/>
      <c r="F55" s="597"/>
      <c r="G55" s="597"/>
      <c r="H55" s="597"/>
      <c r="I55" s="597"/>
    </row>
    <row r="56" spans="1:16" s="21" customFormat="1" ht="42.75" customHeight="1">
      <c r="A56" s="709" t="s">
        <v>201</v>
      </c>
      <c r="B56" s="709"/>
      <c r="C56" s="597"/>
      <c r="D56" s="597"/>
      <c r="E56" s="597"/>
      <c r="F56" s="597"/>
      <c r="G56" s="597"/>
      <c r="H56" s="597"/>
      <c r="I56" s="597"/>
      <c r="J56"/>
      <c r="K56"/>
      <c r="L56"/>
      <c r="M56"/>
      <c r="N56"/>
      <c r="O56"/>
      <c r="P56"/>
    </row>
    <row r="57" spans="1:16" ht="21" customHeight="1">
      <c r="A57" s="705" t="s">
        <v>146</v>
      </c>
      <c r="B57" s="706"/>
      <c r="C57" s="707"/>
      <c r="D57" s="708" t="s">
        <v>151</v>
      </c>
      <c r="E57" s="706"/>
      <c r="F57" s="707"/>
      <c r="G57" s="708" t="s">
        <v>46</v>
      </c>
      <c r="H57" s="707"/>
      <c r="I57" s="6" t="s">
        <v>154</v>
      </c>
      <c r="J57" s="21"/>
      <c r="K57" s="21"/>
      <c r="L57" s="21"/>
      <c r="M57" s="21"/>
      <c r="N57" s="21"/>
      <c r="O57" s="21"/>
      <c r="P57" s="21"/>
    </row>
    <row r="58" spans="1:16" ht="21" customHeight="1">
      <c r="A58" s="699"/>
      <c r="B58" s="700"/>
      <c r="C58" s="701"/>
      <c r="D58" s="702"/>
      <c r="E58" s="702"/>
      <c r="F58" s="702"/>
      <c r="G58" s="703"/>
      <c r="H58" s="701"/>
      <c r="I58" s="22"/>
    </row>
    <row r="59" spans="1:16" ht="25.5" customHeight="1">
      <c r="A59" s="704" t="s">
        <v>44</v>
      </c>
      <c r="B59" s="704"/>
      <c r="C59" s="597"/>
      <c r="D59" s="597"/>
      <c r="E59" s="597"/>
      <c r="F59" s="597"/>
      <c r="G59" s="597"/>
      <c r="H59" s="597"/>
      <c r="I59" s="597"/>
    </row>
    <row r="60" spans="1:16" s="21" customFormat="1" ht="42.75" customHeight="1">
      <c r="A60" s="709" t="s">
        <v>201</v>
      </c>
      <c r="B60" s="709"/>
      <c r="C60" s="597"/>
      <c r="D60" s="597"/>
      <c r="E60" s="597"/>
      <c r="F60" s="597"/>
      <c r="G60" s="597"/>
      <c r="H60" s="597"/>
      <c r="I60" s="597"/>
      <c r="J60"/>
      <c r="K60"/>
      <c r="L60"/>
      <c r="M60"/>
      <c r="N60"/>
      <c r="O60"/>
      <c r="P60"/>
    </row>
    <row r="61" spans="1:16" ht="21" customHeight="1">
      <c r="A61" s="705" t="s">
        <v>146</v>
      </c>
      <c r="B61" s="706"/>
      <c r="C61" s="707"/>
      <c r="D61" s="708" t="s">
        <v>151</v>
      </c>
      <c r="E61" s="706"/>
      <c r="F61" s="707"/>
      <c r="G61" s="708" t="s">
        <v>46</v>
      </c>
      <c r="H61" s="707"/>
      <c r="I61" s="6" t="s">
        <v>154</v>
      </c>
      <c r="J61" s="21"/>
      <c r="K61" s="21"/>
      <c r="L61" s="21"/>
      <c r="M61" s="21"/>
      <c r="N61" s="21"/>
      <c r="O61" s="21"/>
      <c r="P61" s="21"/>
    </row>
    <row r="62" spans="1:16" ht="21" customHeight="1">
      <c r="A62" s="699"/>
      <c r="B62" s="700"/>
      <c r="C62" s="701"/>
      <c r="D62" s="702"/>
      <c r="E62" s="702"/>
      <c r="F62" s="702"/>
      <c r="G62" s="703"/>
      <c r="H62" s="701"/>
      <c r="I62" s="22"/>
    </row>
    <row r="63" spans="1:16" ht="25.5" customHeight="1">
      <c r="A63" s="704" t="s">
        <v>44</v>
      </c>
      <c r="B63" s="704"/>
      <c r="C63" s="597"/>
      <c r="D63" s="597"/>
      <c r="E63" s="597"/>
      <c r="F63" s="597"/>
      <c r="G63" s="597"/>
      <c r="H63" s="597"/>
      <c r="I63" s="597"/>
    </row>
    <row r="64" spans="1:16" s="21" customFormat="1" ht="42.75" customHeight="1">
      <c r="A64" s="698" t="s">
        <v>201</v>
      </c>
      <c r="B64" s="698"/>
      <c r="C64" s="597"/>
      <c r="D64" s="597"/>
      <c r="E64" s="597"/>
      <c r="F64" s="597"/>
      <c r="G64" s="597"/>
      <c r="H64" s="597"/>
      <c r="I64" s="597"/>
      <c r="J64"/>
      <c r="K64"/>
      <c r="L64"/>
      <c r="M64"/>
      <c r="N64"/>
      <c r="O64"/>
      <c r="P64"/>
    </row>
    <row r="65" spans="1:16" ht="21" customHeight="1">
      <c r="A65" s="705" t="s">
        <v>146</v>
      </c>
      <c r="B65" s="706"/>
      <c r="C65" s="707"/>
      <c r="D65" s="708" t="s">
        <v>151</v>
      </c>
      <c r="E65" s="706"/>
      <c r="F65" s="707"/>
      <c r="G65" s="708" t="s">
        <v>46</v>
      </c>
      <c r="H65" s="707"/>
      <c r="I65" s="6" t="s">
        <v>154</v>
      </c>
      <c r="J65" s="21"/>
      <c r="K65" s="21"/>
      <c r="L65" s="21"/>
      <c r="M65" s="21"/>
      <c r="N65" s="21"/>
      <c r="O65" s="21"/>
      <c r="P65" s="21"/>
    </row>
    <row r="66" spans="1:16" ht="21" customHeight="1">
      <c r="A66" s="699"/>
      <c r="B66" s="700"/>
      <c r="C66" s="701"/>
      <c r="D66" s="702"/>
      <c r="E66" s="702"/>
      <c r="F66" s="702"/>
      <c r="G66" s="703"/>
      <c r="H66" s="701"/>
      <c r="I66" s="22"/>
    </row>
    <row r="67" spans="1:16" ht="25.5" customHeight="1">
      <c r="A67" s="704" t="s">
        <v>44</v>
      </c>
      <c r="B67" s="704"/>
      <c r="C67" s="597"/>
      <c r="D67" s="597"/>
      <c r="E67" s="597"/>
      <c r="F67" s="597"/>
      <c r="G67" s="597"/>
      <c r="H67" s="597"/>
      <c r="I67" s="597"/>
    </row>
    <row r="68" spans="1:16" s="21" customFormat="1" ht="42.75" customHeight="1">
      <c r="A68" s="698" t="s">
        <v>201</v>
      </c>
      <c r="B68" s="698"/>
      <c r="C68" s="597"/>
      <c r="D68" s="597"/>
      <c r="E68" s="597"/>
      <c r="F68" s="597"/>
      <c r="G68" s="597"/>
      <c r="H68" s="597"/>
      <c r="I68" s="597"/>
      <c r="J68"/>
      <c r="K68"/>
      <c r="L68"/>
      <c r="M68"/>
      <c r="N68"/>
      <c r="O68"/>
      <c r="P68"/>
    </row>
    <row r="69" spans="1:16">
      <c r="J69" s="21"/>
      <c r="K69" s="21"/>
      <c r="L69" s="21"/>
      <c r="M69" s="21"/>
      <c r="N69" s="21"/>
      <c r="O69" s="21"/>
      <c r="P69" s="21"/>
    </row>
    <row r="73" spans="1:16">
      <c r="J73" s="21"/>
      <c r="K73" s="21"/>
      <c r="L73" s="21"/>
      <c r="M73" s="21"/>
      <c r="N73" s="21"/>
      <c r="O73" s="21"/>
      <c r="P73" s="21"/>
    </row>
    <row r="77" spans="1:16">
      <c r="J77" s="21"/>
      <c r="K77" s="21"/>
      <c r="L77" s="21"/>
      <c r="M77" s="21"/>
      <c r="N77" s="21"/>
      <c r="O77" s="21"/>
      <c r="P77" s="21"/>
    </row>
  </sheetData>
  <sheetProtection sheet="1" formatCells="0" formatRows="0"/>
  <mergeCells count="126">
    <mergeCell ref="A25:B25"/>
    <mergeCell ref="C25:I25"/>
    <mergeCell ref="A26:B26"/>
    <mergeCell ref="C26:I26"/>
    <mergeCell ref="A28:I28"/>
    <mergeCell ref="A20:B20"/>
    <mergeCell ref="C20:I20"/>
    <mergeCell ref="A22:I22"/>
    <mergeCell ref="A23:C23"/>
    <mergeCell ref="D23:F23"/>
    <mergeCell ref="G23:H23"/>
    <mergeCell ref="A24:C24"/>
    <mergeCell ref="D24:F24"/>
    <mergeCell ref="G24:H24"/>
    <mergeCell ref="A16:I16"/>
    <mergeCell ref="A17:C17"/>
    <mergeCell ref="D17:F17"/>
    <mergeCell ref="G17:H17"/>
    <mergeCell ref="A18:C18"/>
    <mergeCell ref="D18:F18"/>
    <mergeCell ref="G18:H18"/>
    <mergeCell ref="A19:B19"/>
    <mergeCell ref="C19:I19"/>
    <mergeCell ref="A39:B39"/>
    <mergeCell ref="C39:I39"/>
    <mergeCell ref="C40:I40"/>
    <mergeCell ref="D2:F2"/>
    <mergeCell ref="A45:C45"/>
    <mergeCell ref="D45:F45"/>
    <mergeCell ref="G45:H45"/>
    <mergeCell ref="A7:I7"/>
    <mergeCell ref="A30:C30"/>
    <mergeCell ref="A29:C29"/>
    <mergeCell ref="D29:F29"/>
    <mergeCell ref="G29:H29"/>
    <mergeCell ref="D30:F30"/>
    <mergeCell ref="G30:H30"/>
    <mergeCell ref="A32:B32"/>
    <mergeCell ref="A38:C38"/>
    <mergeCell ref="D38:F38"/>
    <mergeCell ref="G38:H38"/>
    <mergeCell ref="A34:C34"/>
    <mergeCell ref="A9:I13"/>
    <mergeCell ref="A37:C37"/>
    <mergeCell ref="D37:F37"/>
    <mergeCell ref="G37:H37"/>
    <mergeCell ref="A41:C41"/>
    <mergeCell ref="C31:I31"/>
    <mergeCell ref="A36:B36"/>
    <mergeCell ref="C36:I36"/>
    <mergeCell ref="A35:B35"/>
    <mergeCell ref="C35:I35"/>
    <mergeCell ref="D34:F34"/>
    <mergeCell ref="G34:H34"/>
    <mergeCell ref="A33:C33"/>
    <mergeCell ref="D33:F33"/>
    <mergeCell ref="G33:H33"/>
    <mergeCell ref="C32:I32"/>
    <mergeCell ref="A31:B31"/>
    <mergeCell ref="A40:B40"/>
    <mergeCell ref="A49:C49"/>
    <mergeCell ref="D49:F49"/>
    <mergeCell ref="G49:H49"/>
    <mergeCell ref="A50:C50"/>
    <mergeCell ref="D50:F50"/>
    <mergeCell ref="G50:H50"/>
    <mergeCell ref="A48:B48"/>
    <mergeCell ref="C48:I48"/>
    <mergeCell ref="A44:B44"/>
    <mergeCell ref="C44:I44"/>
    <mergeCell ref="A42:C42"/>
    <mergeCell ref="A43:B43"/>
    <mergeCell ref="C43:I43"/>
    <mergeCell ref="G42:H42"/>
    <mergeCell ref="A47:B47"/>
    <mergeCell ref="C47:I47"/>
    <mergeCell ref="A46:C46"/>
    <mergeCell ref="D46:F46"/>
    <mergeCell ref="G46:H46"/>
    <mergeCell ref="D42:F42"/>
    <mergeCell ref="D41:F41"/>
    <mergeCell ref="G41:H41"/>
    <mergeCell ref="A54:C54"/>
    <mergeCell ref="D54:F54"/>
    <mergeCell ref="G54:H54"/>
    <mergeCell ref="A55:B55"/>
    <mergeCell ref="C55:I55"/>
    <mergeCell ref="A51:B51"/>
    <mergeCell ref="C51:I51"/>
    <mergeCell ref="A52:B52"/>
    <mergeCell ref="C52:I52"/>
    <mergeCell ref="A53:C53"/>
    <mergeCell ref="D53:F53"/>
    <mergeCell ref="G53:H53"/>
    <mergeCell ref="A58:C58"/>
    <mergeCell ref="D58:F58"/>
    <mergeCell ref="G58:H58"/>
    <mergeCell ref="A59:B59"/>
    <mergeCell ref="C59:I59"/>
    <mergeCell ref="A56:B56"/>
    <mergeCell ref="C56:I56"/>
    <mergeCell ref="A57:C57"/>
    <mergeCell ref="D57:F57"/>
    <mergeCell ref="G57:H57"/>
    <mergeCell ref="A62:C62"/>
    <mergeCell ref="D62:F62"/>
    <mergeCell ref="G62:H62"/>
    <mergeCell ref="A63:B63"/>
    <mergeCell ref="C63:I63"/>
    <mergeCell ref="A60:B60"/>
    <mergeCell ref="C60:I60"/>
    <mergeCell ref="A61:C61"/>
    <mergeCell ref="D61:F61"/>
    <mergeCell ref="G61:H61"/>
    <mergeCell ref="A68:B68"/>
    <mergeCell ref="C68:I68"/>
    <mergeCell ref="A66:C66"/>
    <mergeCell ref="D66:F66"/>
    <mergeCell ref="G66:H66"/>
    <mergeCell ref="A67:B67"/>
    <mergeCell ref="C67:I67"/>
    <mergeCell ref="A64:B64"/>
    <mergeCell ref="C64:I64"/>
    <mergeCell ref="A65:C65"/>
    <mergeCell ref="D65:F65"/>
    <mergeCell ref="G65:H65"/>
  </mergeCells>
  <phoneticPr fontId="1"/>
  <conditionalFormatting sqref="A7 A9:A13">
    <cfRule type="expression" dxfId="87" priority="86">
      <formula>NOT(ISBLANK(A7))</formula>
    </cfRule>
  </conditionalFormatting>
  <conditionalFormatting sqref="A18:C18 G18">
    <cfRule type="expression" dxfId="86" priority="41">
      <formula>NOT(ISBLANK(A18))</formula>
    </cfRule>
  </conditionalFormatting>
  <conditionalFormatting sqref="A24:C24">
    <cfRule type="expression" dxfId="85" priority="38">
      <formula>NOT(ISBLANK(A24))</formula>
    </cfRule>
  </conditionalFormatting>
  <conditionalFormatting sqref="A30:G30">
    <cfRule type="expression" dxfId="84" priority="37">
      <formula>NOT(ISBLANK(A30))</formula>
    </cfRule>
  </conditionalFormatting>
  <conditionalFormatting sqref="A34:G34">
    <cfRule type="expression" dxfId="83" priority="33">
      <formula>NOT(ISBLANK(A34))</formula>
    </cfRule>
  </conditionalFormatting>
  <conditionalFormatting sqref="A38:G38">
    <cfRule type="expression" dxfId="82" priority="29">
      <formula>NOT(ISBLANK(A38))</formula>
    </cfRule>
  </conditionalFormatting>
  <conditionalFormatting sqref="A42:G42">
    <cfRule type="expression" dxfId="81" priority="25">
      <formula>NOT(ISBLANK(A42))</formula>
    </cfRule>
  </conditionalFormatting>
  <conditionalFormatting sqref="A46:G46">
    <cfRule type="expression" dxfId="80" priority="21">
      <formula>NOT(ISBLANK(A46))</formula>
    </cfRule>
  </conditionalFormatting>
  <conditionalFormatting sqref="A50:G50">
    <cfRule type="expression" dxfId="79" priority="17">
      <formula>NOT(ISBLANK(A50))</formula>
    </cfRule>
  </conditionalFormatting>
  <conditionalFormatting sqref="A54:G54">
    <cfRule type="expression" dxfId="78" priority="13">
      <formula>NOT(ISBLANK(A54))</formula>
    </cfRule>
  </conditionalFormatting>
  <conditionalFormatting sqref="A58:G58">
    <cfRule type="expression" dxfId="77" priority="9">
      <formula>NOT(ISBLANK(A58))</formula>
    </cfRule>
  </conditionalFormatting>
  <conditionalFormatting sqref="A62:G62">
    <cfRule type="expression" dxfId="76" priority="5">
      <formula>NOT(ISBLANK(A62))</formula>
    </cfRule>
  </conditionalFormatting>
  <conditionalFormatting sqref="A66:G66">
    <cfRule type="expression" dxfId="75" priority="1">
      <formula>NOT(ISBLANK(A66))</formula>
    </cfRule>
  </conditionalFormatting>
  <conditionalFormatting sqref="C19:I21">
    <cfRule type="expression" dxfId="74" priority="42">
      <formula>NOT(ISBLANK(C19))</formula>
    </cfRule>
  </conditionalFormatting>
  <conditionalFormatting sqref="C25:I27">
    <cfRule type="expression" dxfId="73" priority="39">
      <formula>NOT(ISBLANK(C25))</formula>
    </cfRule>
  </conditionalFormatting>
  <conditionalFormatting sqref="C31:I32">
    <cfRule type="expression" dxfId="72" priority="112">
      <formula>NOT(ISBLANK(C31))</formula>
    </cfRule>
  </conditionalFormatting>
  <conditionalFormatting sqref="C35:I36">
    <cfRule type="expression" dxfId="71" priority="36">
      <formula>NOT(ISBLANK(C35))</formula>
    </cfRule>
  </conditionalFormatting>
  <conditionalFormatting sqref="C39:I40">
    <cfRule type="expression" dxfId="70" priority="32">
      <formula>NOT(ISBLANK(C39))</formula>
    </cfRule>
  </conditionalFormatting>
  <conditionalFormatting sqref="C43:I44">
    <cfRule type="expression" dxfId="69" priority="28">
      <formula>NOT(ISBLANK(C43))</formula>
    </cfRule>
  </conditionalFormatting>
  <conditionalFormatting sqref="C47:I48">
    <cfRule type="expression" dxfId="68" priority="24">
      <formula>NOT(ISBLANK(C47))</formula>
    </cfRule>
  </conditionalFormatting>
  <conditionalFormatting sqref="C51:I52">
    <cfRule type="expression" dxfId="67" priority="20">
      <formula>NOT(ISBLANK(C51))</formula>
    </cfRule>
  </conditionalFormatting>
  <conditionalFormatting sqref="C55:I56">
    <cfRule type="expression" dxfId="66" priority="16">
      <formula>NOT(ISBLANK(C55))</formula>
    </cfRule>
  </conditionalFormatting>
  <conditionalFormatting sqref="C59:I60">
    <cfRule type="expression" dxfId="65" priority="12">
      <formula>NOT(ISBLANK(C59))</formula>
    </cfRule>
  </conditionalFormatting>
  <conditionalFormatting sqref="C63:I64">
    <cfRule type="expression" dxfId="64" priority="8">
      <formula>NOT(ISBLANK(C63))</formula>
    </cfRule>
  </conditionalFormatting>
  <conditionalFormatting sqref="C67:I68">
    <cfRule type="expression" dxfId="63" priority="4">
      <formula>NOT(ISBLANK(C67))</formula>
    </cfRule>
  </conditionalFormatting>
  <conditionalFormatting sqref="G24">
    <cfRule type="expression" dxfId="62" priority="40">
      <formula>NOT(ISBLANK(G24))</formula>
    </cfRule>
  </conditionalFormatting>
  <conditionalFormatting sqref="I30">
    <cfRule type="expression" dxfId="61" priority="101">
      <formula>NOT(ISBLANK(I30))</formula>
    </cfRule>
  </conditionalFormatting>
  <conditionalFormatting sqref="I34">
    <cfRule type="expression" dxfId="60" priority="35">
      <formula>NOT(ISBLANK(I34))</formula>
    </cfRule>
  </conditionalFormatting>
  <conditionalFormatting sqref="I38">
    <cfRule type="expression" dxfId="59" priority="31">
      <formula>NOT(ISBLANK(I38))</formula>
    </cfRule>
  </conditionalFormatting>
  <conditionalFormatting sqref="I42">
    <cfRule type="expression" dxfId="58" priority="27">
      <formula>NOT(ISBLANK(I42))</formula>
    </cfRule>
  </conditionalFormatting>
  <conditionalFormatting sqref="I46">
    <cfRule type="expression" dxfId="57" priority="23">
      <formula>NOT(ISBLANK(I46))</formula>
    </cfRule>
  </conditionalFormatting>
  <conditionalFormatting sqref="I50">
    <cfRule type="expression" dxfId="56" priority="19">
      <formula>NOT(ISBLANK(I50))</formula>
    </cfRule>
  </conditionalFormatting>
  <conditionalFormatting sqref="I54">
    <cfRule type="expression" dxfId="55" priority="15">
      <formula>NOT(ISBLANK(I54))</formula>
    </cfRule>
  </conditionalFormatting>
  <conditionalFormatting sqref="I58">
    <cfRule type="expression" dxfId="54" priority="11">
      <formula>NOT(ISBLANK(I58))</formula>
    </cfRule>
  </conditionalFormatting>
  <conditionalFormatting sqref="I62">
    <cfRule type="expression" dxfId="53" priority="7">
      <formula>NOT(ISBLANK(I62))</formula>
    </cfRule>
  </conditionalFormatting>
  <conditionalFormatting sqref="I66">
    <cfRule type="expression" dxfId="52" priority="3">
      <formula>NOT(ISBLANK(I66))</formula>
    </cfRule>
  </conditionalFormatting>
  <dataValidations count="4">
    <dataValidation type="list" allowBlank="1" showInputMessage="1" showErrorMessage="1" sqref="I62 I30 I34 I38 I42 I50 I46 I54 I58 I66" xr:uid="{D2A324AA-B539-4B2E-97AC-5F867024055E}">
      <formula1>"助成事業,自主事業"</formula1>
    </dataValidation>
    <dataValidation type="textLength" allowBlank="1" showInputMessage="1" showErrorMessage="1" sqref="A7:I8" xr:uid="{AC57128D-CC72-4BF1-B965-DCDE9B669334}">
      <formula1>1</formula1>
      <formula2>30</formula2>
    </dataValidation>
    <dataValidation type="list" allowBlank="1" showInputMessage="1" showErrorMessage="1" sqref="A30:C30 A24:C24 A34:C34 A38:C38 A42:C42 A46:C46 A50:C50 A54:C54 A58:C58 A62:C62 A18:C18 A66:C66" xr:uid="{C5A16E40-7002-4335-B169-0AD667D77B43}">
      <formula1>"④経営資源の引継,⑤引継資源の活用・定着,⑥既存事業の集約等"</formula1>
    </dataValidation>
    <dataValidation type="list" allowBlank="1" showInputMessage="1" showErrorMessage="1" sqref="D30:F30 D34:F34 D38:F38 D42:F42 D46:F46 D50:F50 D54:F54 D58:F58 D62:F62 D66:F66" xr:uid="{CD5D132D-4338-43D8-9340-BDFC7B365029}">
      <formula1>"（2）研修費・教育費,（3）改良費,（4）機械装置等費,（5）物品費,（6）設備処分費,（8）販路開拓費,（9）委託費,（10）外注費,（11）専門家謝金,（12）島しょ指導専門家旅費"</formula1>
    </dataValidation>
  </dataValidations>
  <printOptions horizontalCentered="1"/>
  <pageMargins left="0.70866141732283472" right="0.70866141732283472" top="0.74803149606299213" bottom="0.74803149606299213" header="0.31496062992125984" footer="0.31496062992125984"/>
  <pageSetup paperSize="9" scale="96" fitToHeight="0" orientation="portrait" r:id="rId1"/>
  <rowBreaks count="2" manualBreakCount="2">
    <brk id="27" max="8" man="1"/>
    <brk id="52"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2EC6-290A-4532-A4AC-F68D7A11C1CD}">
  <sheetPr codeName="Sheet1">
    <tabColor rgb="FFFFFF99"/>
    <pageSetUpPr fitToPage="1"/>
  </sheetPr>
  <dimension ref="A1:M28"/>
  <sheetViews>
    <sheetView view="pageBreakPreview" zoomScaleNormal="85" zoomScaleSheetLayoutView="100" workbookViewId="0"/>
  </sheetViews>
  <sheetFormatPr defaultColWidth="9" defaultRowHeight="16.2"/>
  <cols>
    <col min="1" max="1" width="15.59765625" style="4" customWidth="1"/>
    <col min="2" max="2" width="9" style="4" customWidth="1"/>
    <col min="3" max="7" width="7.59765625" style="4" customWidth="1"/>
    <col min="8" max="9" width="8.59765625" style="4" customWidth="1"/>
    <col min="10" max="10" width="9.59765625" style="4" customWidth="1"/>
    <col min="11" max="12" width="10.5" style="4" bestFit="1" customWidth="1"/>
    <col min="13" max="16384" width="9" style="4"/>
  </cols>
  <sheetData>
    <row r="1" spans="1:13" ht="20.25" customHeight="1">
      <c r="A1" s="59" t="s">
        <v>0</v>
      </c>
      <c r="B1" s="37"/>
      <c r="I1" s="704" t="s">
        <v>12</v>
      </c>
      <c r="J1" s="704"/>
      <c r="K1" s="763" t="s">
        <v>71</v>
      </c>
      <c r="L1" s="764"/>
    </row>
    <row r="2" spans="1:13" ht="8.25" customHeight="1">
      <c r="A2" s="9"/>
      <c r="B2" s="9"/>
      <c r="I2" s="12"/>
      <c r="J2" s="12"/>
      <c r="K2" s="12"/>
      <c r="L2" s="12"/>
    </row>
    <row r="3" spans="1:13">
      <c r="A3" s="704" t="s">
        <v>1</v>
      </c>
      <c r="B3" s="768" t="s">
        <v>78</v>
      </c>
      <c r="C3" s="704" t="s">
        <v>73</v>
      </c>
      <c r="D3" s="704"/>
      <c r="E3" s="704"/>
      <c r="F3" s="704"/>
      <c r="G3" s="704"/>
      <c r="H3" s="704"/>
      <c r="I3" s="704"/>
      <c r="J3" s="704"/>
      <c r="K3" s="698" t="s">
        <v>74</v>
      </c>
      <c r="L3" s="698" t="s">
        <v>61</v>
      </c>
    </row>
    <row r="4" spans="1:13" ht="16.8" thickBot="1">
      <c r="A4" s="768"/>
      <c r="B4" s="771"/>
      <c r="C4" s="767" t="s">
        <v>47</v>
      </c>
      <c r="D4" s="767"/>
      <c r="E4" s="767"/>
      <c r="F4" s="767"/>
      <c r="G4" s="767"/>
      <c r="H4" s="36" t="s">
        <v>2</v>
      </c>
      <c r="I4" s="36" t="s">
        <v>3</v>
      </c>
      <c r="J4" s="6" t="s">
        <v>4</v>
      </c>
      <c r="K4" s="698"/>
      <c r="L4" s="698"/>
    </row>
    <row r="5" spans="1:13" ht="60" customHeight="1" thickTop="1" thickBot="1">
      <c r="A5" s="73"/>
      <c r="B5" s="74"/>
      <c r="C5" s="769"/>
      <c r="D5" s="753"/>
      <c r="E5" s="753"/>
      <c r="F5" s="753"/>
      <c r="G5" s="753"/>
      <c r="H5" s="192"/>
      <c r="I5" s="192"/>
      <c r="J5" s="193">
        <f>H5*I5</f>
        <v>0</v>
      </c>
      <c r="K5" s="194">
        <f>J5</f>
        <v>0</v>
      </c>
      <c r="L5" s="195">
        <f>ROUNDDOWN((K5*100/110),0)</f>
        <v>0</v>
      </c>
    </row>
    <row r="6" spans="1:13" ht="60" customHeight="1" thickTop="1" thickBot="1">
      <c r="A6" s="73"/>
      <c r="B6" s="74"/>
      <c r="C6" s="753"/>
      <c r="D6" s="753"/>
      <c r="E6" s="753"/>
      <c r="F6" s="753"/>
      <c r="G6" s="753"/>
      <c r="H6" s="192"/>
      <c r="I6" s="192"/>
      <c r="J6" s="193">
        <f t="shared" ref="J6:J12" si="0">H6*I6</f>
        <v>0</v>
      </c>
      <c r="K6" s="194">
        <f t="shared" ref="K6:K12" si="1">J6</f>
        <v>0</v>
      </c>
      <c r="L6" s="195">
        <f t="shared" ref="L6:L12" si="2">ROUNDDOWN((K6*100/110),0)</f>
        <v>0</v>
      </c>
    </row>
    <row r="7" spans="1:13" ht="60" customHeight="1" thickTop="1" thickBot="1">
      <c r="A7" s="73"/>
      <c r="B7" s="74"/>
      <c r="C7" s="753"/>
      <c r="D7" s="753"/>
      <c r="E7" s="753"/>
      <c r="F7" s="753"/>
      <c r="G7" s="753"/>
      <c r="H7" s="192"/>
      <c r="I7" s="192"/>
      <c r="J7" s="193">
        <f t="shared" si="0"/>
        <v>0</v>
      </c>
      <c r="K7" s="194">
        <f t="shared" si="1"/>
        <v>0</v>
      </c>
      <c r="L7" s="195">
        <f t="shared" si="2"/>
        <v>0</v>
      </c>
    </row>
    <row r="8" spans="1:13" ht="60" customHeight="1" thickTop="1" thickBot="1">
      <c r="A8" s="73"/>
      <c r="B8" s="74"/>
      <c r="C8" s="765"/>
      <c r="D8" s="766"/>
      <c r="E8" s="766"/>
      <c r="F8" s="766"/>
      <c r="G8" s="766"/>
      <c r="H8" s="192"/>
      <c r="I8" s="192"/>
      <c r="J8" s="193">
        <f t="shared" si="0"/>
        <v>0</v>
      </c>
      <c r="K8" s="194">
        <f t="shared" si="1"/>
        <v>0</v>
      </c>
      <c r="L8" s="195">
        <f t="shared" si="2"/>
        <v>0</v>
      </c>
      <c r="M8" s="32"/>
    </row>
    <row r="9" spans="1:13" ht="60" customHeight="1" thickTop="1" thickBot="1">
      <c r="A9" s="73"/>
      <c r="B9" s="74"/>
      <c r="C9" s="753"/>
      <c r="D9" s="753"/>
      <c r="E9" s="753"/>
      <c r="F9" s="753"/>
      <c r="G9" s="753"/>
      <c r="H9" s="192"/>
      <c r="I9" s="192"/>
      <c r="J9" s="193">
        <f t="shared" si="0"/>
        <v>0</v>
      </c>
      <c r="K9" s="194">
        <f t="shared" si="1"/>
        <v>0</v>
      </c>
      <c r="L9" s="195">
        <f t="shared" si="2"/>
        <v>0</v>
      </c>
    </row>
    <row r="10" spans="1:13" ht="60" customHeight="1" thickTop="1" thickBot="1">
      <c r="A10" s="73"/>
      <c r="B10" s="74"/>
      <c r="C10" s="753"/>
      <c r="D10" s="753"/>
      <c r="E10" s="753"/>
      <c r="F10" s="753"/>
      <c r="G10" s="753"/>
      <c r="H10" s="192"/>
      <c r="I10" s="192"/>
      <c r="J10" s="193">
        <f t="shared" si="0"/>
        <v>0</v>
      </c>
      <c r="K10" s="194">
        <f t="shared" si="1"/>
        <v>0</v>
      </c>
      <c r="L10" s="195">
        <f t="shared" si="2"/>
        <v>0</v>
      </c>
    </row>
    <row r="11" spans="1:13" ht="60" customHeight="1" thickTop="1" thickBot="1">
      <c r="A11" s="73"/>
      <c r="B11" s="74"/>
      <c r="C11" s="753"/>
      <c r="D11" s="753"/>
      <c r="E11" s="753"/>
      <c r="F11" s="753"/>
      <c r="G11" s="753"/>
      <c r="H11" s="192"/>
      <c r="I11" s="192"/>
      <c r="J11" s="193">
        <f t="shared" si="0"/>
        <v>0</v>
      </c>
      <c r="K11" s="194">
        <f t="shared" si="1"/>
        <v>0</v>
      </c>
      <c r="L11" s="195">
        <f t="shared" si="2"/>
        <v>0</v>
      </c>
    </row>
    <row r="12" spans="1:13" ht="60" customHeight="1" thickTop="1" thickBot="1">
      <c r="A12" s="73"/>
      <c r="B12" s="74"/>
      <c r="C12" s="753"/>
      <c r="D12" s="753"/>
      <c r="E12" s="753"/>
      <c r="F12" s="753"/>
      <c r="G12" s="753"/>
      <c r="H12" s="192"/>
      <c r="I12" s="192"/>
      <c r="J12" s="193">
        <f t="shared" si="0"/>
        <v>0</v>
      </c>
      <c r="K12" s="194">
        <f t="shared" si="1"/>
        <v>0</v>
      </c>
      <c r="L12" s="195">
        <f t="shared" si="2"/>
        <v>0</v>
      </c>
    </row>
    <row r="13" spans="1:13" ht="42.75" customHeight="1" thickTop="1">
      <c r="A13" s="756" t="s">
        <v>54</v>
      </c>
      <c r="B13" s="757"/>
      <c r="C13" s="757"/>
      <c r="D13" s="757"/>
      <c r="E13" s="757"/>
      <c r="F13" s="757"/>
      <c r="G13" s="758"/>
      <c r="H13" s="770" t="s">
        <v>53</v>
      </c>
      <c r="I13" s="770"/>
      <c r="J13" s="742">
        <f>SUM(L5:L12)</f>
        <v>0</v>
      </c>
      <c r="K13" s="743"/>
      <c r="L13" s="744"/>
    </row>
    <row r="14" spans="1:13" ht="12" customHeight="1">
      <c r="A14" s="17"/>
      <c r="B14" s="17"/>
      <c r="C14" s="14"/>
      <c r="D14" s="14"/>
      <c r="E14" s="14"/>
      <c r="F14" s="14"/>
      <c r="G14" s="14"/>
      <c r="H14" s="15"/>
      <c r="I14" s="15"/>
      <c r="J14" s="15"/>
      <c r="K14" s="16"/>
      <c r="L14" s="16"/>
    </row>
    <row r="15" spans="1:13" ht="42.75" customHeight="1">
      <c r="A15" s="759" t="s">
        <v>56</v>
      </c>
      <c r="B15" s="760"/>
      <c r="C15" s="755" t="s">
        <v>57</v>
      </c>
      <c r="D15" s="755"/>
      <c r="E15" s="755"/>
      <c r="F15" s="755"/>
      <c r="G15" s="755"/>
      <c r="H15" s="11"/>
      <c r="I15" s="11"/>
      <c r="J15" s="11"/>
      <c r="K15" s="13">
        <f>物品費計算シート!B22</f>
        <v>0</v>
      </c>
      <c r="L15" s="13">
        <f>物品費計算シート!N22</f>
        <v>0</v>
      </c>
    </row>
    <row r="16" spans="1:13" ht="12" customHeight="1">
      <c r="A16" s="17"/>
      <c r="B16" s="17"/>
      <c r="C16" s="14"/>
      <c r="D16" s="14"/>
      <c r="E16" s="14"/>
      <c r="F16" s="14"/>
      <c r="G16" s="14"/>
      <c r="H16" s="15"/>
      <c r="I16" s="15"/>
      <c r="J16" s="15"/>
      <c r="K16" s="16"/>
      <c r="L16" s="16"/>
    </row>
    <row r="17" spans="1:12" ht="42.75" customHeight="1">
      <c r="A17" s="759" t="s">
        <v>15</v>
      </c>
      <c r="B17" s="760"/>
      <c r="C17" s="755" t="s">
        <v>16</v>
      </c>
      <c r="D17" s="755"/>
      <c r="E17" s="755"/>
      <c r="F17" s="755"/>
      <c r="G17" s="755"/>
      <c r="H17" s="11"/>
      <c r="I17" s="11"/>
      <c r="J17" s="11"/>
      <c r="K17" s="13">
        <f>'賃借料計算シート（①～③）'!M18</f>
        <v>0</v>
      </c>
      <c r="L17" s="13">
        <f>'賃借料計算シート（①～③）'!F23</f>
        <v>0</v>
      </c>
    </row>
    <row r="18" spans="1:12" ht="12" customHeight="1">
      <c r="A18" s="17"/>
      <c r="B18" s="17"/>
      <c r="C18" s="14"/>
      <c r="D18" s="14"/>
      <c r="E18" s="14"/>
      <c r="F18" s="14"/>
      <c r="G18" s="14"/>
      <c r="H18" s="15"/>
      <c r="I18" s="15"/>
      <c r="J18" s="15"/>
      <c r="K18" s="16"/>
      <c r="L18" s="16"/>
    </row>
    <row r="19" spans="1:12" ht="42.75" customHeight="1">
      <c r="A19" s="754" t="s">
        <v>55</v>
      </c>
      <c r="B19" s="751"/>
      <c r="C19" s="751"/>
      <c r="D19" s="751"/>
      <c r="E19" s="751"/>
      <c r="F19" s="751"/>
      <c r="G19" s="752"/>
      <c r="H19" s="745" t="s">
        <v>53</v>
      </c>
      <c r="I19" s="745"/>
      <c r="J19" s="742">
        <f>J13+L15+L17</f>
        <v>0</v>
      </c>
      <c r="K19" s="743"/>
      <c r="L19" s="744"/>
    </row>
    <row r="20" spans="1:12" ht="12" customHeight="1">
      <c r="A20" s="17"/>
      <c r="B20" s="17"/>
      <c r="C20" s="14"/>
      <c r="D20" s="14"/>
      <c r="E20" s="14"/>
      <c r="F20" s="14"/>
      <c r="G20" s="14"/>
      <c r="H20" s="15"/>
      <c r="I20" s="15"/>
      <c r="J20" s="15"/>
      <c r="K20" s="16"/>
      <c r="L20" s="16"/>
    </row>
    <row r="21" spans="1:12" ht="42.75" customHeight="1">
      <c r="A21" s="761" t="s">
        <v>14</v>
      </c>
      <c r="B21" s="762"/>
      <c r="C21" s="755" t="s">
        <v>17</v>
      </c>
      <c r="D21" s="755"/>
      <c r="E21" s="755"/>
      <c r="F21" s="755"/>
      <c r="G21" s="755"/>
      <c r="H21" s="11"/>
      <c r="I21" s="11"/>
      <c r="J21" s="11"/>
      <c r="K21" s="13">
        <f>'人件費計算シート（月給制）'!B44</f>
        <v>0</v>
      </c>
      <c r="L21" s="13">
        <f>'人件費計算シート（月給制）'!N44</f>
        <v>0</v>
      </c>
    </row>
    <row r="22" spans="1:12" ht="42.75" customHeight="1">
      <c r="A22" s="754" t="s">
        <v>155</v>
      </c>
      <c r="B22" s="751"/>
      <c r="C22" s="751"/>
      <c r="D22" s="751"/>
      <c r="E22" s="751"/>
      <c r="F22" s="751"/>
      <c r="G22" s="752"/>
      <c r="H22" s="745" t="s">
        <v>53</v>
      </c>
      <c r="I22" s="745"/>
      <c r="J22" s="742">
        <f>IF(L21&gt;J19,J19,L21)</f>
        <v>0</v>
      </c>
      <c r="K22" s="743"/>
      <c r="L22" s="744"/>
    </row>
    <row r="23" spans="1:12" ht="12" customHeight="1"/>
    <row r="24" spans="1:12" ht="58.5" customHeight="1">
      <c r="A24" s="749" t="s">
        <v>184</v>
      </c>
      <c r="B24" s="750"/>
      <c r="C24" s="751"/>
      <c r="D24" s="751"/>
      <c r="E24" s="751"/>
      <c r="F24" s="751"/>
      <c r="G24" s="752"/>
      <c r="H24" s="745" t="s">
        <v>53</v>
      </c>
      <c r="I24" s="745"/>
      <c r="J24" s="746">
        <f>J19+J22</f>
        <v>0</v>
      </c>
      <c r="K24" s="747"/>
      <c r="L24" s="748"/>
    </row>
    <row r="25" spans="1:12" ht="12" customHeight="1"/>
    <row r="26" spans="1:12" ht="42.75" customHeight="1">
      <c r="A26" s="749" t="s">
        <v>185</v>
      </c>
      <c r="B26" s="750"/>
      <c r="C26" s="751"/>
      <c r="D26" s="751"/>
      <c r="E26" s="751"/>
      <c r="F26" s="751"/>
      <c r="G26" s="752"/>
      <c r="H26" s="745" t="s">
        <v>53</v>
      </c>
      <c r="I26" s="745"/>
      <c r="J26" s="746">
        <f>ROUNDDOWN((J24*2/3),-3)</f>
        <v>0</v>
      </c>
      <c r="K26" s="747"/>
      <c r="L26" s="748"/>
    </row>
    <row r="27" spans="1:12" ht="12" customHeight="1"/>
    <row r="28" spans="1:12" ht="69.75" customHeight="1">
      <c r="A28" s="749" t="s">
        <v>416</v>
      </c>
      <c r="B28" s="750"/>
      <c r="C28" s="751"/>
      <c r="D28" s="751"/>
      <c r="E28" s="751"/>
      <c r="F28" s="751"/>
      <c r="G28" s="752"/>
      <c r="H28" s="745" t="s">
        <v>53</v>
      </c>
      <c r="I28" s="745"/>
      <c r="J28" s="742" cm="1">
        <f t="array" ref="J28">IF(AND(K1={"Aタイプ"},J26&gt;1000000),1000000,IF(AND(K1={"Bタイプ"},J26&gt;1500000),1500000,IF(AND(K1={"Cタイプ"},J26&gt;1500000),1500000,J26)))</f>
        <v>0</v>
      </c>
      <c r="K28" s="743"/>
      <c r="L28" s="744"/>
    </row>
  </sheetData>
  <sheetProtection sheet="1" formatRows="0" insertRows="0"/>
  <dataConsolidate/>
  <mergeCells count="40">
    <mergeCell ref="K1:L1"/>
    <mergeCell ref="I1:J1"/>
    <mergeCell ref="K3:K4"/>
    <mergeCell ref="A19:G19"/>
    <mergeCell ref="L3:L4"/>
    <mergeCell ref="C6:G6"/>
    <mergeCell ref="C7:G7"/>
    <mergeCell ref="C8:G8"/>
    <mergeCell ref="C9:G9"/>
    <mergeCell ref="C10:G10"/>
    <mergeCell ref="C4:G4"/>
    <mergeCell ref="A3:A4"/>
    <mergeCell ref="C3:J3"/>
    <mergeCell ref="C5:G5"/>
    <mergeCell ref="H13:I13"/>
    <mergeCell ref="B3:B4"/>
    <mergeCell ref="A28:G28"/>
    <mergeCell ref="C11:G11"/>
    <mergeCell ref="C12:G12"/>
    <mergeCell ref="A22:G22"/>
    <mergeCell ref="A24:G24"/>
    <mergeCell ref="C17:G17"/>
    <mergeCell ref="A13:G13"/>
    <mergeCell ref="C21:G21"/>
    <mergeCell ref="A26:G26"/>
    <mergeCell ref="C15:G15"/>
    <mergeCell ref="A15:B15"/>
    <mergeCell ref="A17:B17"/>
    <mergeCell ref="A21:B21"/>
    <mergeCell ref="J13:L13"/>
    <mergeCell ref="H26:I26"/>
    <mergeCell ref="H28:I28"/>
    <mergeCell ref="H19:I19"/>
    <mergeCell ref="H22:I22"/>
    <mergeCell ref="J19:L19"/>
    <mergeCell ref="J22:L22"/>
    <mergeCell ref="J24:L24"/>
    <mergeCell ref="J26:L26"/>
    <mergeCell ref="J28:L28"/>
    <mergeCell ref="H24:I24"/>
  </mergeCells>
  <phoneticPr fontId="1"/>
  <conditionalFormatting sqref="A5:I12">
    <cfRule type="notContainsBlanks" dxfId="51" priority="6">
      <formula>LEN(TRIM(A5))&gt;0</formula>
    </cfRule>
  </conditionalFormatting>
  <conditionalFormatting sqref="K1">
    <cfRule type="notContainsBlanks" dxfId="50" priority="4">
      <formula>LEN(TRIM(K1))&gt;0</formula>
    </cfRule>
  </conditionalFormatting>
  <dataValidations count="2">
    <dataValidation type="list" allowBlank="1" showInputMessage="1" showErrorMessage="1" sqref="A5:A12" xr:uid="{2FC2399C-1896-40C5-A281-C9AD62443B5D}">
      <formula1>"(2)研修費・教育費,(3)改良費,(4)機械装置等費,(6)設備処分費,(8)販路開拓費,(9)委託費,(10)外注費,(11)専門家謝金,(12)島しょ指導専門家旅費"</formula1>
    </dataValidation>
    <dataValidation type="list" allowBlank="1" showInputMessage="1" showErrorMessage="1" sqref="B5:B12" xr:uid="{67F57A29-751C-4E67-A04B-CC5E2B559543}">
      <formula1>"④経営資源の引継,⑤引継資源の活用・定着,⑥既存事業の集約等"</formula1>
    </dataValidation>
  </dataValidations>
  <printOptions horizontalCentered="1"/>
  <pageMargins left="0.51181102362204722" right="0.51181102362204722" top="0.74803149606299213" bottom="0.55118110236220474" header="0.31496062992125984" footer="0.31496062992125984"/>
  <pageSetup paperSize="9" scale="69" orientation="portrait" r:id="rId1"/>
  <ignoredErrors>
    <ignoredError sqref="L5:L12"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2EFD8-76E0-42AF-ACC3-13A22439FA2E}">
  <sheetPr codeName="Sheet2">
    <tabColor rgb="FFFFC000"/>
    <pageSetUpPr fitToPage="1"/>
  </sheetPr>
  <dimension ref="A1:X46"/>
  <sheetViews>
    <sheetView view="pageBreakPreview" topLeftCell="A12" zoomScaleNormal="100" zoomScaleSheetLayoutView="100" workbookViewId="0">
      <selection sqref="A1:V2"/>
    </sheetView>
  </sheetViews>
  <sheetFormatPr defaultColWidth="4.09765625" defaultRowHeight="18"/>
  <sheetData>
    <row r="1" spans="1:24" ht="18.75" customHeight="1">
      <c r="A1" s="818" t="s">
        <v>50</v>
      </c>
      <c r="B1" s="818"/>
      <c r="C1" s="818"/>
      <c r="D1" s="818"/>
      <c r="E1" s="818"/>
      <c r="F1" s="818"/>
      <c r="G1" s="818"/>
      <c r="H1" s="818"/>
      <c r="I1" s="818"/>
      <c r="J1" s="818"/>
      <c r="K1" s="818"/>
      <c r="L1" s="818"/>
      <c r="M1" s="818"/>
      <c r="N1" s="818"/>
      <c r="O1" s="818"/>
      <c r="P1" s="818"/>
      <c r="Q1" s="818"/>
      <c r="R1" s="818"/>
      <c r="S1" s="818"/>
      <c r="T1" s="818"/>
      <c r="U1" s="818"/>
      <c r="V1" s="818"/>
    </row>
    <row r="2" spans="1:24" ht="18.75" customHeight="1">
      <c r="A2" s="818"/>
      <c r="B2" s="818"/>
      <c r="C2" s="818"/>
      <c r="D2" s="818"/>
      <c r="E2" s="818"/>
      <c r="F2" s="818"/>
      <c r="G2" s="818"/>
      <c r="H2" s="818"/>
      <c r="I2" s="818"/>
      <c r="J2" s="818"/>
      <c r="K2" s="818"/>
      <c r="L2" s="818"/>
      <c r="M2" s="818"/>
      <c r="N2" s="818"/>
      <c r="O2" s="818"/>
      <c r="P2" s="818"/>
      <c r="Q2" s="818"/>
      <c r="R2" s="818"/>
      <c r="S2" s="818"/>
      <c r="T2" s="818"/>
      <c r="U2" s="818"/>
      <c r="V2" s="818"/>
    </row>
    <row r="3" spans="1:24">
      <c r="A3" s="825" t="s">
        <v>156</v>
      </c>
      <c r="B3" s="825"/>
      <c r="C3" s="825"/>
      <c r="D3" s="825"/>
      <c r="E3" s="825"/>
      <c r="F3" s="825"/>
      <c r="G3" s="825"/>
      <c r="H3" s="825"/>
      <c r="I3" s="825"/>
      <c r="J3" s="825"/>
      <c r="K3" s="825"/>
      <c r="L3" s="825"/>
      <c r="M3" s="825"/>
      <c r="N3" s="825"/>
      <c r="O3" s="825"/>
      <c r="P3" s="825"/>
      <c r="Q3" s="825"/>
      <c r="R3" s="825"/>
      <c r="S3" s="825"/>
      <c r="T3" s="825"/>
      <c r="U3" s="825"/>
      <c r="V3" s="825"/>
      <c r="W3" s="825"/>
      <c r="X3" s="825"/>
    </row>
    <row r="4" spans="1:24">
      <c r="A4" s="2" t="s">
        <v>5</v>
      </c>
    </row>
    <row r="5" spans="1:24">
      <c r="A5" s="2" t="s">
        <v>77</v>
      </c>
    </row>
    <row r="6" spans="1:24">
      <c r="A6" s="10" t="s">
        <v>157</v>
      </c>
    </row>
    <row r="7" spans="1:24" ht="7.5" customHeight="1">
      <c r="A7" s="2"/>
    </row>
    <row r="8" spans="1:24">
      <c r="A8" s="2" t="s">
        <v>11</v>
      </c>
    </row>
    <row r="9" spans="1:24">
      <c r="A9" s="819" t="str">
        <f>経費明細表!K1</f>
        <v>Cタイプ</v>
      </c>
      <c r="B9" s="820"/>
      <c r="C9" s="820"/>
      <c r="D9" s="821"/>
      <c r="E9" s="822"/>
      <c r="F9" s="823"/>
      <c r="G9" s="823"/>
    </row>
    <row r="10" spans="1:24" ht="9.75" customHeight="1">
      <c r="A10" s="2"/>
    </row>
    <row r="11" spans="1:24" ht="18.600000000000001" thickBot="1">
      <c r="A11" s="2" t="s">
        <v>104</v>
      </c>
    </row>
    <row r="12" spans="1:24" ht="22.8" thickBot="1">
      <c r="A12" s="2" t="s">
        <v>107</v>
      </c>
      <c r="B12" s="2"/>
      <c r="C12" s="2"/>
      <c r="D12" s="2"/>
      <c r="E12" s="2"/>
      <c r="F12" s="4"/>
      <c r="G12" s="4"/>
      <c r="H12" s="780"/>
      <c r="I12" s="781"/>
      <c r="J12" s="782"/>
      <c r="K12" t="s">
        <v>106</v>
      </c>
      <c r="P12" s="4"/>
      <c r="Q12" s="4"/>
      <c r="R12" s="4"/>
      <c r="S12" s="4"/>
    </row>
    <row r="13" spans="1:24" ht="11.25" customHeight="1">
      <c r="I13" s="3"/>
      <c r="J13" s="3"/>
      <c r="K13" s="3"/>
      <c r="L13" s="4"/>
    </row>
    <row r="14" spans="1:24" ht="18.75" customHeight="1">
      <c r="A14" s="827" t="s">
        <v>186</v>
      </c>
      <c r="B14" s="827"/>
      <c r="C14" s="827"/>
      <c r="D14" s="827"/>
      <c r="E14" s="827"/>
      <c r="F14" s="827"/>
      <c r="G14" s="827"/>
      <c r="H14" s="827"/>
      <c r="I14" s="827"/>
      <c r="J14" s="827"/>
      <c r="K14" s="827"/>
      <c r="L14" s="827"/>
      <c r="M14" s="827"/>
      <c r="N14" s="827"/>
      <c r="O14" s="827"/>
      <c r="P14" s="827"/>
      <c r="Q14" s="827"/>
      <c r="R14" s="827"/>
      <c r="S14" s="827"/>
      <c r="T14" s="827"/>
      <c r="U14" s="827"/>
      <c r="V14" s="827"/>
    </row>
    <row r="15" spans="1:24" ht="17.25" customHeight="1">
      <c r="A15" s="827"/>
      <c r="B15" s="827"/>
      <c r="C15" s="827"/>
      <c r="D15" s="827"/>
      <c r="E15" s="827"/>
      <c r="F15" s="827"/>
      <c r="G15" s="827"/>
      <c r="H15" s="827"/>
      <c r="I15" s="827"/>
      <c r="J15" s="827"/>
      <c r="K15" s="827"/>
      <c r="L15" s="827"/>
      <c r="M15" s="827"/>
      <c r="N15" s="827"/>
      <c r="O15" s="827"/>
      <c r="P15" s="827"/>
      <c r="Q15" s="827"/>
      <c r="R15" s="827"/>
      <c r="S15" s="827"/>
      <c r="T15" s="827"/>
      <c r="U15" s="827"/>
      <c r="V15" s="827"/>
    </row>
    <row r="16" spans="1:24">
      <c r="A16" s="10" t="s">
        <v>90</v>
      </c>
    </row>
    <row r="17" spans="1:24">
      <c r="A17" s="10" t="s">
        <v>124</v>
      </c>
    </row>
    <row r="18" spans="1:24" ht="39" customHeight="1">
      <c r="A18" s="826" t="s">
        <v>166</v>
      </c>
      <c r="B18" s="826"/>
      <c r="C18" s="826"/>
      <c r="D18" s="826"/>
      <c r="E18" s="826"/>
      <c r="F18" s="826"/>
      <c r="G18" s="826"/>
      <c r="H18" s="826"/>
      <c r="I18" s="826"/>
      <c r="J18" s="826"/>
      <c r="K18" s="826"/>
      <c r="L18" s="826"/>
      <c r="M18" s="826"/>
      <c r="N18" s="826"/>
      <c r="O18" s="826"/>
      <c r="P18" s="826"/>
      <c r="Q18" s="826"/>
      <c r="R18" s="826"/>
      <c r="S18" s="826"/>
      <c r="T18" s="826"/>
      <c r="U18" s="826"/>
      <c r="V18" s="826"/>
      <c r="W18" s="826"/>
      <c r="X18" s="826"/>
    </row>
    <row r="19" spans="1:24">
      <c r="A19" s="824" t="s">
        <v>91</v>
      </c>
      <c r="B19" s="824"/>
      <c r="C19" s="824"/>
      <c r="D19" s="824"/>
      <c r="E19" s="824"/>
      <c r="F19" s="824"/>
      <c r="G19" s="824"/>
      <c r="H19" s="824"/>
      <c r="I19" s="824"/>
      <c r="J19" s="824"/>
      <c r="K19" s="824"/>
      <c r="L19" s="824"/>
    </row>
    <row r="20" spans="1:24">
      <c r="A20" s="824" t="s">
        <v>417</v>
      </c>
      <c r="B20" s="824"/>
      <c r="C20" s="824"/>
      <c r="D20" s="824"/>
      <c r="E20" s="824"/>
      <c r="F20" s="824"/>
      <c r="G20" s="824"/>
      <c r="H20" s="824"/>
      <c r="I20" s="824"/>
      <c r="J20" s="824"/>
      <c r="K20" s="824"/>
      <c r="L20" s="824"/>
      <c r="M20" s="824"/>
      <c r="N20" s="824"/>
      <c r="O20" s="824"/>
      <c r="P20" s="824"/>
      <c r="Q20" s="824"/>
      <c r="R20" s="824"/>
      <c r="S20" s="824"/>
      <c r="T20" s="824"/>
    </row>
    <row r="21" spans="1:24" ht="18.600000000000001" thickBot="1">
      <c r="A21" s="10"/>
      <c r="E21" s="775" t="s">
        <v>92</v>
      </c>
      <c r="F21" s="775"/>
      <c r="G21" s="814"/>
      <c r="H21" s="814"/>
      <c r="I21" s="815" t="s">
        <v>147</v>
      </c>
      <c r="J21" s="816"/>
      <c r="K21" s="816"/>
      <c r="L21" s="817"/>
      <c r="M21" s="775" t="s">
        <v>122</v>
      </c>
      <c r="N21" s="775"/>
      <c r="O21" s="775"/>
      <c r="P21" s="775"/>
      <c r="Q21" s="775" t="s">
        <v>78</v>
      </c>
      <c r="R21" s="775"/>
      <c r="S21" s="775"/>
      <c r="T21" s="775"/>
    </row>
    <row r="22" spans="1:24" ht="21" customHeight="1" thickTop="1" thickBot="1">
      <c r="A22" s="803" t="s">
        <v>93</v>
      </c>
      <c r="B22" s="803"/>
      <c r="C22" s="803"/>
      <c r="D22" s="803"/>
      <c r="E22" s="780"/>
      <c r="F22" s="782"/>
      <c r="G22" s="809" t="s">
        <v>6</v>
      </c>
      <c r="H22" s="810"/>
      <c r="I22" s="811"/>
      <c r="J22" s="812"/>
      <c r="K22" s="813"/>
      <c r="L22" s="61" t="s">
        <v>7</v>
      </c>
      <c r="M22" s="772"/>
      <c r="N22" s="773"/>
      <c r="O22" s="773"/>
      <c r="P22" s="774"/>
      <c r="Q22" s="776"/>
      <c r="R22" s="777"/>
      <c r="S22" s="777"/>
      <c r="T22" s="778"/>
    </row>
    <row r="23" spans="1:24" ht="21" customHeight="1" thickTop="1" thickBot="1">
      <c r="A23" s="803" t="s">
        <v>94</v>
      </c>
      <c r="B23" s="803"/>
      <c r="C23" s="803"/>
      <c r="D23" s="803"/>
      <c r="E23" s="780"/>
      <c r="F23" s="782"/>
      <c r="G23" s="809" t="s">
        <v>6</v>
      </c>
      <c r="H23" s="810"/>
      <c r="I23" s="811"/>
      <c r="J23" s="812"/>
      <c r="K23" s="813"/>
      <c r="L23" s="61" t="s">
        <v>7</v>
      </c>
      <c r="M23" s="772"/>
      <c r="N23" s="773"/>
      <c r="O23" s="773"/>
      <c r="P23" s="774"/>
      <c r="Q23" s="776"/>
      <c r="R23" s="777"/>
      <c r="S23" s="777"/>
      <c r="T23" s="778"/>
    </row>
    <row r="24" spans="1:24" ht="21" customHeight="1" thickTop="1" thickBot="1">
      <c r="A24" s="803" t="s">
        <v>95</v>
      </c>
      <c r="B24" s="803"/>
      <c r="C24" s="803"/>
      <c r="D24" s="803"/>
      <c r="E24" s="780"/>
      <c r="F24" s="782"/>
      <c r="G24" s="809" t="s">
        <v>6</v>
      </c>
      <c r="H24" s="810"/>
      <c r="I24" s="811"/>
      <c r="J24" s="812"/>
      <c r="K24" s="813"/>
      <c r="L24" s="61" t="s">
        <v>7</v>
      </c>
      <c r="M24" s="772"/>
      <c r="N24" s="773"/>
      <c r="O24" s="773"/>
      <c r="P24" s="774"/>
      <c r="Q24" s="776"/>
      <c r="R24" s="777"/>
      <c r="S24" s="777"/>
      <c r="T24" s="778"/>
    </row>
    <row r="25" spans="1:24" ht="11.25" customHeight="1">
      <c r="A25" s="10"/>
    </row>
    <row r="26" spans="1:24">
      <c r="A26" s="2" t="s">
        <v>158</v>
      </c>
      <c r="I26" s="3"/>
      <c r="J26" s="3"/>
      <c r="K26" s="3"/>
      <c r="L26" s="4"/>
    </row>
    <row r="27" spans="1:24" ht="18.600000000000001" thickBot="1">
      <c r="A27" s="803"/>
      <c r="B27" s="803"/>
      <c r="C27" s="803"/>
      <c r="D27" s="803"/>
      <c r="E27" s="775" t="s">
        <v>96</v>
      </c>
      <c r="F27" s="775"/>
      <c r="G27" s="775"/>
      <c r="H27" s="814"/>
      <c r="I27" s="775" t="s">
        <v>97</v>
      </c>
      <c r="J27" s="814"/>
      <c r="K27" s="775"/>
      <c r="L27" s="775"/>
      <c r="M27" s="775"/>
      <c r="N27" s="814"/>
      <c r="O27" s="814"/>
    </row>
    <row r="28" spans="1:24" ht="19.2" thickTop="1" thickBot="1">
      <c r="A28" s="803" t="s">
        <v>93</v>
      </c>
      <c r="B28" s="803"/>
      <c r="C28" s="803"/>
      <c r="D28" s="803"/>
      <c r="E28" s="804"/>
      <c r="F28" s="805"/>
      <c r="G28" s="806"/>
      <c r="H28" s="62" t="s">
        <v>98</v>
      </c>
      <c r="I28" s="75"/>
      <c r="J28" s="63" t="s">
        <v>99</v>
      </c>
      <c r="K28" s="804"/>
      <c r="L28" s="805"/>
      <c r="M28" s="806"/>
      <c r="N28" s="807" t="s">
        <v>100</v>
      </c>
      <c r="O28" s="808"/>
      <c r="P28" t="s">
        <v>101</v>
      </c>
    </row>
    <row r="29" spans="1:24" ht="19.2" thickTop="1" thickBot="1">
      <c r="A29" s="803" t="s">
        <v>94</v>
      </c>
      <c r="B29" s="803"/>
      <c r="C29" s="803"/>
      <c r="D29" s="803"/>
      <c r="E29" s="804"/>
      <c r="F29" s="805"/>
      <c r="G29" s="806"/>
      <c r="H29" s="62" t="s">
        <v>98</v>
      </c>
      <c r="I29" s="75"/>
      <c r="J29" s="63" t="s">
        <v>99</v>
      </c>
      <c r="K29" s="804"/>
      <c r="L29" s="805"/>
      <c r="M29" s="806"/>
      <c r="N29" s="807" t="s">
        <v>100</v>
      </c>
      <c r="O29" s="808"/>
    </row>
    <row r="30" spans="1:24" ht="19.2" thickTop="1" thickBot="1">
      <c r="A30" s="803" t="s">
        <v>95</v>
      </c>
      <c r="B30" s="803"/>
      <c r="C30" s="803"/>
      <c r="D30" s="803"/>
      <c r="E30" s="804"/>
      <c r="F30" s="805"/>
      <c r="G30" s="806"/>
      <c r="H30" s="62" t="s">
        <v>98</v>
      </c>
      <c r="I30" s="75"/>
      <c r="J30" s="63" t="s">
        <v>99</v>
      </c>
      <c r="K30" s="804"/>
      <c r="L30" s="805"/>
      <c r="M30" s="806"/>
      <c r="N30" s="807" t="s">
        <v>100</v>
      </c>
      <c r="O30" s="808"/>
    </row>
    <row r="31" spans="1:24" ht="5.25" customHeight="1" thickTop="1">
      <c r="A31" s="10"/>
    </row>
    <row r="32" spans="1:24">
      <c r="A32" s="2" t="s">
        <v>187</v>
      </c>
    </row>
    <row r="33" spans="1:22" ht="36" customHeight="1">
      <c r="A33" s="64"/>
      <c r="B33" s="9"/>
      <c r="C33" s="9"/>
      <c r="D33" s="9"/>
      <c r="E33" s="801" t="s">
        <v>102</v>
      </c>
      <c r="F33" s="802"/>
      <c r="G33" s="802"/>
      <c r="H33" s="802"/>
      <c r="I33" s="102"/>
      <c r="J33" s="594" t="s">
        <v>159</v>
      </c>
      <c r="K33" s="704"/>
      <c r="L33" s="704"/>
      <c r="M33" s="704"/>
      <c r="N33" s="594" t="s">
        <v>160</v>
      </c>
      <c r="O33" s="704"/>
      <c r="P33" s="704"/>
      <c r="Q33" s="704"/>
      <c r="R33" s="801" t="s">
        <v>161</v>
      </c>
      <c r="S33" s="802"/>
      <c r="T33" s="802"/>
      <c r="U33" s="802"/>
    </row>
    <row r="34" spans="1:22">
      <c r="A34" s="800" t="s">
        <v>93</v>
      </c>
      <c r="B34" s="800"/>
      <c r="C34" s="800"/>
      <c r="D34" s="800"/>
      <c r="E34" s="783">
        <f>IF(I22/160&gt;2180,2180,I22/160)</f>
        <v>0</v>
      </c>
      <c r="F34" s="784"/>
      <c r="G34" s="785"/>
      <c r="H34" s="65" t="s">
        <v>7</v>
      </c>
      <c r="I34" s="103"/>
      <c r="J34" s="783">
        <f>IF(I22*M22&lt;350000,I22*M22,350000)</f>
        <v>0</v>
      </c>
      <c r="K34" s="784"/>
      <c r="L34" s="785"/>
      <c r="M34" s="65" t="s">
        <v>7</v>
      </c>
      <c r="N34" s="783">
        <f>E22*I22*M22</f>
        <v>0</v>
      </c>
      <c r="O34" s="784"/>
      <c r="P34" s="785"/>
      <c r="Q34" s="65" t="s">
        <v>7</v>
      </c>
      <c r="R34" s="783">
        <f>J34*E22</f>
        <v>0</v>
      </c>
      <c r="S34" s="784"/>
      <c r="T34" s="785"/>
      <c r="U34" s="65" t="s">
        <v>7</v>
      </c>
    </row>
    <row r="35" spans="1:22">
      <c r="A35" s="800" t="s">
        <v>94</v>
      </c>
      <c r="B35" s="800"/>
      <c r="C35" s="800"/>
      <c r="D35" s="800"/>
      <c r="E35" s="783">
        <f t="shared" ref="E35:E36" si="0">IF(I23/160&gt;2180,2180,I23/160)</f>
        <v>0</v>
      </c>
      <c r="F35" s="784"/>
      <c r="G35" s="785"/>
      <c r="H35" s="65" t="s">
        <v>7</v>
      </c>
      <c r="I35" s="103"/>
      <c r="J35" s="783">
        <f t="shared" ref="J35:J36" si="1">IF(I23*M23&lt;350000,I23*M23,350000)</f>
        <v>0</v>
      </c>
      <c r="K35" s="784"/>
      <c r="L35" s="785"/>
      <c r="M35" s="65" t="s">
        <v>7</v>
      </c>
      <c r="N35" s="783">
        <f t="shared" ref="N35:N36" si="2">E23*I23*M23</f>
        <v>0</v>
      </c>
      <c r="O35" s="784"/>
      <c r="P35" s="785"/>
      <c r="Q35" s="65" t="s">
        <v>7</v>
      </c>
      <c r="R35" s="783">
        <f>J35*E23</f>
        <v>0</v>
      </c>
      <c r="S35" s="784"/>
      <c r="T35" s="785"/>
      <c r="U35" s="65" t="s">
        <v>7</v>
      </c>
    </row>
    <row r="36" spans="1:22">
      <c r="A36" s="800" t="s">
        <v>95</v>
      </c>
      <c r="B36" s="800"/>
      <c r="C36" s="800"/>
      <c r="D36" s="800"/>
      <c r="E36" s="783">
        <f t="shared" si="0"/>
        <v>0</v>
      </c>
      <c r="F36" s="784"/>
      <c r="G36" s="785"/>
      <c r="H36" s="65" t="s">
        <v>7</v>
      </c>
      <c r="I36" s="103"/>
      <c r="J36" s="783">
        <f t="shared" si="1"/>
        <v>0</v>
      </c>
      <c r="K36" s="784"/>
      <c r="L36" s="785"/>
      <c r="M36" s="65" t="s">
        <v>7</v>
      </c>
      <c r="N36" s="783">
        <f t="shared" si="2"/>
        <v>0</v>
      </c>
      <c r="O36" s="784"/>
      <c r="P36" s="785"/>
      <c r="Q36" s="65" t="s">
        <v>7</v>
      </c>
      <c r="R36" s="783">
        <f>J36*E24</f>
        <v>0</v>
      </c>
      <c r="S36" s="784"/>
      <c r="T36" s="785"/>
      <c r="U36" s="65" t="s">
        <v>7</v>
      </c>
    </row>
    <row r="37" spans="1:22">
      <c r="A37" s="10"/>
      <c r="I37" s="27"/>
      <c r="J37" s="794" t="s">
        <v>23</v>
      </c>
      <c r="K37" s="794"/>
      <c r="L37" s="794"/>
      <c r="M37" s="794"/>
      <c r="N37" s="795">
        <f>SUM(N34:P36)</f>
        <v>0</v>
      </c>
      <c r="O37" s="794"/>
      <c r="P37" s="794"/>
      <c r="Q37" s="65" t="s">
        <v>7</v>
      </c>
      <c r="R37" s="795">
        <f>SUM(R34:T36)</f>
        <v>0</v>
      </c>
      <c r="S37" s="794"/>
      <c r="T37" s="794"/>
      <c r="U37" s="65" t="s">
        <v>7</v>
      </c>
    </row>
    <row r="38" spans="1:22" ht="9.75" customHeight="1">
      <c r="A38" s="10"/>
    </row>
    <row r="39" spans="1:22" ht="39.75" customHeight="1">
      <c r="B39" s="796" t="s">
        <v>163</v>
      </c>
      <c r="C39" s="796"/>
      <c r="D39" s="796"/>
      <c r="E39" s="796"/>
      <c r="F39" s="796"/>
      <c r="G39" s="2"/>
      <c r="H39" s="786" t="s">
        <v>162</v>
      </c>
      <c r="I39" s="787"/>
      <c r="J39" s="787"/>
      <c r="K39" s="787"/>
      <c r="L39" s="787"/>
    </row>
    <row r="40" spans="1:22" ht="25.5" customHeight="1">
      <c r="B40" s="797">
        <f>N37</f>
        <v>0</v>
      </c>
      <c r="C40" s="798"/>
      <c r="D40" s="798"/>
      <c r="E40" s="798"/>
      <c r="F40" s="799"/>
      <c r="G40" s="2" t="s">
        <v>7</v>
      </c>
      <c r="H40" s="797">
        <f>R37</f>
        <v>0</v>
      </c>
      <c r="I40" s="798"/>
      <c r="J40" s="798"/>
      <c r="K40" s="798"/>
      <c r="L40" s="799"/>
      <c r="M40" s="2" t="s">
        <v>7</v>
      </c>
    </row>
    <row r="41" spans="1:22" ht="9.9" customHeight="1" thickBot="1">
      <c r="A41" s="31"/>
      <c r="B41" s="31"/>
      <c r="C41" s="31"/>
      <c r="D41" s="31"/>
      <c r="E41" s="31"/>
      <c r="F41" s="31"/>
      <c r="G41" s="31"/>
      <c r="H41" s="31"/>
      <c r="I41" s="31"/>
      <c r="J41" s="31"/>
      <c r="K41" s="31"/>
      <c r="L41" s="31"/>
      <c r="M41" s="31"/>
      <c r="N41" s="31"/>
      <c r="O41" s="31"/>
      <c r="P41" s="31"/>
      <c r="Q41" s="31"/>
      <c r="R41" s="31"/>
      <c r="S41" s="31"/>
      <c r="T41" s="31"/>
      <c r="U41" s="31"/>
      <c r="V41" s="31"/>
    </row>
    <row r="42" spans="1:22" ht="9.9" customHeight="1" thickTop="1">
      <c r="A42" s="66"/>
      <c r="B42" s="66"/>
      <c r="C42" s="66"/>
      <c r="D42" s="66"/>
      <c r="E42" s="66"/>
      <c r="F42" s="66"/>
      <c r="G42" s="66"/>
      <c r="H42" s="66"/>
      <c r="I42" s="66"/>
      <c r="J42" s="66"/>
      <c r="K42" s="66"/>
      <c r="L42" s="66"/>
      <c r="M42" s="66"/>
      <c r="N42" s="66"/>
      <c r="O42" s="66"/>
      <c r="P42" s="66"/>
      <c r="Q42" s="66"/>
      <c r="R42" s="66"/>
      <c r="S42" s="66"/>
      <c r="T42" s="66"/>
      <c r="U42" s="66"/>
      <c r="V42" s="66"/>
    </row>
    <row r="43" spans="1:22" ht="35.25" customHeight="1" thickBot="1">
      <c r="B43" s="786" t="s">
        <v>103</v>
      </c>
      <c r="C43" s="786"/>
      <c r="D43" s="786"/>
      <c r="E43" s="786"/>
      <c r="F43" s="786"/>
      <c r="G43" s="2"/>
      <c r="H43" s="786" t="s">
        <v>164</v>
      </c>
      <c r="I43" s="786"/>
      <c r="J43" s="786"/>
      <c r="K43" s="786"/>
      <c r="L43" s="786"/>
      <c r="M43" s="2"/>
      <c r="N43" s="787" t="s">
        <v>165</v>
      </c>
      <c r="O43" s="787"/>
      <c r="P43" s="787"/>
      <c r="Q43" s="787"/>
      <c r="R43" s="787"/>
    </row>
    <row r="44" spans="1:22" ht="25.2" customHeight="1" thickBot="1">
      <c r="B44" s="788">
        <f>B40+'人件費計算シート（日給制）'!B40+'人件費計算シート（時給制）'!B40</f>
        <v>0</v>
      </c>
      <c r="C44" s="789"/>
      <c r="D44" s="789"/>
      <c r="E44" s="789"/>
      <c r="F44" s="790"/>
      <c r="G44" s="2" t="s">
        <v>7</v>
      </c>
      <c r="H44" s="788">
        <f>H40+'人件費計算シート（日給制）'!H40+'人件費計算シート（時給制）'!H40</f>
        <v>0</v>
      </c>
      <c r="I44" s="789"/>
      <c r="J44" s="789"/>
      <c r="K44" s="789"/>
      <c r="L44" s="790"/>
      <c r="M44" s="2" t="s">
        <v>7</v>
      </c>
      <c r="N44" s="791" cm="1">
        <f t="array" ref="N44">IF(AND(A9={"Bタイプ"},H44&gt;1125000),1125000,IF(AND(A9={"Aタイプ"},H44&gt;375000),375000,IF(AND(A9={"Cタイプ"},H44&gt;750000),750000,H44)))</f>
        <v>0</v>
      </c>
      <c r="O44" s="792"/>
      <c r="P44" s="792"/>
      <c r="Q44" s="792"/>
      <c r="R44" s="793"/>
      <c r="S44" s="2" t="s">
        <v>7</v>
      </c>
    </row>
    <row r="45" spans="1:22" ht="18.75" customHeight="1">
      <c r="K45" s="779" t="s">
        <v>188</v>
      </c>
      <c r="L45" s="779"/>
      <c r="M45" s="779"/>
      <c r="N45" s="779"/>
      <c r="O45" s="779"/>
      <c r="P45" s="779"/>
      <c r="Q45" s="779"/>
      <c r="R45" s="779"/>
      <c r="S45" s="779"/>
      <c r="T45" s="779"/>
      <c r="U45" s="779"/>
      <c r="V45" s="779"/>
    </row>
    <row r="46" spans="1:22">
      <c r="K46" s="779"/>
      <c r="L46" s="779"/>
      <c r="M46" s="779"/>
      <c r="N46" s="779"/>
      <c r="O46" s="779"/>
      <c r="P46" s="779"/>
      <c r="Q46" s="779"/>
      <c r="R46" s="779"/>
      <c r="S46" s="779"/>
      <c r="T46" s="779"/>
      <c r="U46" s="779"/>
      <c r="V46" s="779"/>
    </row>
  </sheetData>
  <sheetProtection sheet="1" objects="1" scenarios="1"/>
  <mergeCells count="79">
    <mergeCell ref="E21:H21"/>
    <mergeCell ref="I21:L21"/>
    <mergeCell ref="A1:V2"/>
    <mergeCell ref="A9:D9"/>
    <mergeCell ref="E9:G9"/>
    <mergeCell ref="A19:L19"/>
    <mergeCell ref="M21:P21"/>
    <mergeCell ref="A20:T20"/>
    <mergeCell ref="A3:X3"/>
    <mergeCell ref="A18:X18"/>
    <mergeCell ref="A14:V15"/>
    <mergeCell ref="A22:D22"/>
    <mergeCell ref="E22:F22"/>
    <mergeCell ref="G22:H22"/>
    <mergeCell ref="I22:K22"/>
    <mergeCell ref="A23:D23"/>
    <mergeCell ref="E23:F23"/>
    <mergeCell ref="G23:H23"/>
    <mergeCell ref="I23:K23"/>
    <mergeCell ref="A24:D24"/>
    <mergeCell ref="E24:F24"/>
    <mergeCell ref="G24:H24"/>
    <mergeCell ref="I24:K24"/>
    <mergeCell ref="A27:D27"/>
    <mergeCell ref="E27:H27"/>
    <mergeCell ref="I27:O27"/>
    <mergeCell ref="A28:D28"/>
    <mergeCell ref="E28:G28"/>
    <mergeCell ref="K28:M28"/>
    <mergeCell ref="N28:O28"/>
    <mergeCell ref="A29:D29"/>
    <mergeCell ref="E29:G29"/>
    <mergeCell ref="K29:M29"/>
    <mergeCell ref="N29:O29"/>
    <mergeCell ref="A30:D30"/>
    <mergeCell ref="E30:G30"/>
    <mergeCell ref="K30:M30"/>
    <mergeCell ref="N30:O30"/>
    <mergeCell ref="J33:M33"/>
    <mergeCell ref="N33:Q33"/>
    <mergeCell ref="R33:U33"/>
    <mergeCell ref="A34:D34"/>
    <mergeCell ref="J34:L34"/>
    <mergeCell ref="N34:P34"/>
    <mergeCell ref="R34:T34"/>
    <mergeCell ref="E33:H33"/>
    <mergeCell ref="E34:G34"/>
    <mergeCell ref="H40:L40"/>
    <mergeCell ref="A35:D35"/>
    <mergeCell ref="J35:L35"/>
    <mergeCell ref="N35:P35"/>
    <mergeCell ref="R35:T35"/>
    <mergeCell ref="A36:D36"/>
    <mergeCell ref="J36:L36"/>
    <mergeCell ref="N36:P36"/>
    <mergeCell ref="R36:T36"/>
    <mergeCell ref="K45:V46"/>
    <mergeCell ref="H12:J12"/>
    <mergeCell ref="E35:G35"/>
    <mergeCell ref="E36:G36"/>
    <mergeCell ref="B43:F43"/>
    <mergeCell ref="H43:L43"/>
    <mergeCell ref="N43:R43"/>
    <mergeCell ref="B44:F44"/>
    <mergeCell ref="H44:L44"/>
    <mergeCell ref="N44:R44"/>
    <mergeCell ref="J37:M37"/>
    <mergeCell ref="N37:P37"/>
    <mergeCell ref="R37:T37"/>
    <mergeCell ref="B39:F39"/>
    <mergeCell ref="H39:L39"/>
    <mergeCell ref="B40:F40"/>
    <mergeCell ref="M22:P22"/>
    <mergeCell ref="M23:P23"/>
    <mergeCell ref="M24:P24"/>
    <mergeCell ref="Q21:T21"/>
    <mergeCell ref="Q22:T22"/>
    <mergeCell ref="Q23:T23"/>
    <mergeCell ref="Q24:T24"/>
  </mergeCells>
  <phoneticPr fontId="1"/>
  <conditionalFormatting sqref="E22:E24 I22:I24">
    <cfRule type="expression" dxfId="49" priority="7">
      <formula>E22:E24&lt;&gt;""</formula>
    </cfRule>
  </conditionalFormatting>
  <conditionalFormatting sqref="E28:E30">
    <cfRule type="expression" dxfId="48" priority="8">
      <formula>E28:J29&lt;&gt;""</formula>
    </cfRule>
  </conditionalFormatting>
  <conditionalFormatting sqref="H12">
    <cfRule type="expression" dxfId="47" priority="3">
      <formula>H12:H12&lt;&gt;""</formula>
    </cfRule>
  </conditionalFormatting>
  <conditionalFormatting sqref="I28:I30">
    <cfRule type="expression" dxfId="46" priority="6">
      <formula>I28:N28&lt;&gt;""</formula>
    </cfRule>
  </conditionalFormatting>
  <conditionalFormatting sqref="K28:K30">
    <cfRule type="expression" dxfId="45" priority="5">
      <formula>K28:P29&lt;&gt;""</formula>
    </cfRule>
  </conditionalFormatting>
  <conditionalFormatting sqref="M22:M24">
    <cfRule type="expression" dxfId="44" priority="2">
      <formula>M22:M24&lt;&gt;""</formula>
    </cfRule>
  </conditionalFormatting>
  <conditionalFormatting sqref="Q22:Q24">
    <cfRule type="notContainsBlanks" dxfId="43" priority="9">
      <formula>LEN(TRIM(Q22))&gt;0</formula>
    </cfRule>
  </conditionalFormatting>
  <dataValidations count="3">
    <dataValidation type="list" allowBlank="1" showInputMessage="1" showErrorMessage="1" sqref="I28:I30" xr:uid="{5571D550-C9BE-41F5-B0CB-FB873969D9AC}">
      <formula1>"当,翌"</formula1>
    </dataValidation>
    <dataValidation type="list" allowBlank="1" showInputMessage="1" showErrorMessage="1" sqref="E28:G30 K28:M30" xr:uid="{A0A99797-4E39-466B-BEE9-680158C03BF9}">
      <formula1>"１日,５日,10日,15日,20日,25日,月末"</formula1>
    </dataValidation>
    <dataValidation type="list" allowBlank="1" showInputMessage="1" showErrorMessage="1" sqref="Q22:T24" xr:uid="{F19FDE09-9C25-4B0E-9184-59559F3B702E}">
      <formula1>"④経営資源の引継,⑤引継資源の活用・定着,⑥既存事業の集約等"</formula1>
    </dataValidation>
  </dataValidations>
  <pageMargins left="0.7" right="0.7" top="0.75" bottom="0.75" header="0.3" footer="0.3"/>
  <pageSetup paperSize="9" scale="82"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54FFD-6568-4131-B06B-F64E4E63BDDA}">
  <sheetPr codeName="Sheet3">
    <tabColor rgb="FFFFC000"/>
    <pageSetUpPr fitToPage="1"/>
  </sheetPr>
  <dimension ref="A1:Z41"/>
  <sheetViews>
    <sheetView view="pageBreakPreview" zoomScale="85" zoomScaleNormal="100" zoomScaleSheetLayoutView="85" workbookViewId="0">
      <selection sqref="A1:V2"/>
    </sheetView>
  </sheetViews>
  <sheetFormatPr defaultColWidth="4.09765625" defaultRowHeight="18"/>
  <sheetData>
    <row r="1" spans="1:26" ht="18.75" customHeight="1">
      <c r="A1" s="818" t="s">
        <v>51</v>
      </c>
      <c r="B1" s="818"/>
      <c r="C1" s="818"/>
      <c r="D1" s="818"/>
      <c r="E1" s="818"/>
      <c r="F1" s="818"/>
      <c r="G1" s="818"/>
      <c r="H1" s="818"/>
      <c r="I1" s="818"/>
      <c r="J1" s="818"/>
      <c r="K1" s="818"/>
      <c r="L1" s="818"/>
      <c r="M1" s="818"/>
      <c r="N1" s="818"/>
      <c r="O1" s="818"/>
      <c r="P1" s="818"/>
      <c r="Q1" s="818"/>
      <c r="R1" s="818"/>
      <c r="S1" s="818"/>
      <c r="T1" s="818"/>
      <c r="U1" s="818"/>
      <c r="V1" s="818"/>
    </row>
    <row r="2" spans="1:26" ht="18.75" customHeight="1">
      <c r="A2" s="818"/>
      <c r="B2" s="818"/>
      <c r="C2" s="818"/>
      <c r="D2" s="818"/>
      <c r="E2" s="818"/>
      <c r="F2" s="818"/>
      <c r="G2" s="818"/>
      <c r="H2" s="818"/>
      <c r="I2" s="818"/>
      <c r="J2" s="818"/>
      <c r="K2" s="818"/>
      <c r="L2" s="818"/>
      <c r="M2" s="818"/>
      <c r="N2" s="818"/>
      <c r="O2" s="818"/>
      <c r="P2" s="818"/>
      <c r="Q2" s="818"/>
      <c r="R2" s="818"/>
      <c r="S2" s="818"/>
      <c r="T2" s="818"/>
      <c r="U2" s="818"/>
      <c r="V2" s="818"/>
    </row>
    <row r="3" spans="1:26">
      <c r="A3" s="825" t="s">
        <v>156</v>
      </c>
      <c r="B3" s="825"/>
      <c r="C3" s="825"/>
      <c r="D3" s="825"/>
      <c r="E3" s="825"/>
      <c r="F3" s="825"/>
      <c r="G3" s="825"/>
      <c r="H3" s="825"/>
      <c r="I3" s="825"/>
      <c r="J3" s="825"/>
      <c r="K3" s="825"/>
      <c r="L3" s="825"/>
      <c r="M3" s="825"/>
      <c r="N3" s="825"/>
      <c r="O3" s="825"/>
      <c r="P3" s="825"/>
      <c r="Q3" s="825"/>
      <c r="R3" s="825"/>
      <c r="S3" s="825"/>
      <c r="T3" s="825"/>
      <c r="U3" s="825"/>
      <c r="V3" s="825"/>
      <c r="W3" s="825"/>
      <c r="X3" s="825"/>
    </row>
    <row r="4" spans="1:26">
      <c r="A4" s="2" t="s">
        <v>5</v>
      </c>
    </row>
    <row r="5" spans="1:26">
      <c r="A5" s="2" t="s">
        <v>77</v>
      </c>
    </row>
    <row r="6" spans="1:26">
      <c r="A6" s="10" t="s">
        <v>157</v>
      </c>
    </row>
    <row r="7" spans="1:26" ht="7.5" customHeight="1">
      <c r="A7" s="2"/>
    </row>
    <row r="8" spans="1:26">
      <c r="A8" s="2" t="s">
        <v>11</v>
      </c>
    </row>
    <row r="9" spans="1:26">
      <c r="A9" s="819" t="str">
        <f>経費明細表!K1</f>
        <v>Cタイプ</v>
      </c>
      <c r="B9" s="820"/>
      <c r="C9" s="820"/>
      <c r="D9" s="821"/>
      <c r="E9" s="822"/>
      <c r="F9" s="823"/>
      <c r="G9" s="823"/>
    </row>
    <row r="10" spans="1:26">
      <c r="A10" s="2"/>
    </row>
    <row r="11" spans="1:26" ht="18.600000000000001" thickBot="1">
      <c r="A11" s="2" t="s">
        <v>104</v>
      </c>
    </row>
    <row r="12" spans="1:26" ht="22.8" thickBot="1">
      <c r="A12" s="2" t="s">
        <v>107</v>
      </c>
      <c r="B12" s="2"/>
      <c r="C12" s="2"/>
      <c r="D12" s="2"/>
      <c r="H12" s="833"/>
      <c r="I12" s="835"/>
      <c r="J12" s="834"/>
      <c r="K12" t="s">
        <v>106</v>
      </c>
    </row>
    <row r="13" spans="1:26">
      <c r="A13" s="2"/>
    </row>
    <row r="14" spans="1:26" ht="18.75" customHeight="1">
      <c r="A14" s="827" t="s">
        <v>189</v>
      </c>
      <c r="B14" s="827"/>
      <c r="C14" s="827"/>
      <c r="D14" s="827"/>
      <c r="E14" s="827"/>
      <c r="F14" s="827"/>
      <c r="G14" s="827"/>
      <c r="H14" s="827"/>
      <c r="I14" s="827"/>
      <c r="J14" s="827"/>
      <c r="K14" s="827"/>
      <c r="L14" s="827"/>
      <c r="M14" s="827"/>
      <c r="N14" s="827"/>
      <c r="O14" s="827"/>
      <c r="P14" s="827"/>
      <c r="Q14" s="827"/>
      <c r="R14" s="827"/>
      <c r="S14" s="827"/>
      <c r="T14" s="827"/>
      <c r="U14" s="827"/>
      <c r="V14" s="827"/>
      <c r="W14" s="827"/>
      <c r="X14" s="827"/>
      <c r="Y14" s="827"/>
      <c r="Z14" s="827"/>
    </row>
    <row r="15" spans="1:26" ht="18.75" customHeight="1">
      <c r="A15" s="827"/>
      <c r="B15" s="827"/>
      <c r="C15" s="827"/>
      <c r="D15" s="827"/>
      <c r="E15" s="827"/>
      <c r="F15" s="827"/>
      <c r="G15" s="827"/>
      <c r="H15" s="827"/>
      <c r="I15" s="827"/>
      <c r="J15" s="827"/>
      <c r="K15" s="827"/>
      <c r="L15" s="827"/>
      <c r="M15" s="827"/>
      <c r="N15" s="827"/>
      <c r="O15" s="827"/>
      <c r="P15" s="827"/>
      <c r="Q15" s="827"/>
      <c r="R15" s="827"/>
      <c r="S15" s="827"/>
      <c r="T15" s="827"/>
      <c r="U15" s="827"/>
      <c r="V15" s="827"/>
      <c r="W15" s="827"/>
      <c r="X15" s="827"/>
      <c r="Y15" s="827"/>
      <c r="Z15" s="827"/>
    </row>
    <row r="16" spans="1:26">
      <c r="A16" s="10" t="s">
        <v>90</v>
      </c>
    </row>
    <row r="17" spans="1:25">
      <c r="A17" s="10" t="s">
        <v>124</v>
      </c>
    </row>
    <row r="18" spans="1:25" ht="37.5" customHeight="1">
      <c r="A18" s="826" t="s">
        <v>166</v>
      </c>
      <c r="B18" s="826"/>
      <c r="C18" s="826"/>
      <c r="D18" s="826"/>
      <c r="E18" s="826"/>
      <c r="F18" s="826"/>
      <c r="G18" s="826"/>
      <c r="H18" s="826"/>
      <c r="I18" s="826"/>
      <c r="J18" s="826"/>
      <c r="K18" s="826"/>
      <c r="L18" s="826"/>
      <c r="M18" s="826"/>
      <c r="N18" s="826"/>
      <c r="O18" s="826"/>
      <c r="P18" s="826"/>
      <c r="Q18" s="826"/>
      <c r="R18" s="826"/>
      <c r="S18" s="826"/>
      <c r="T18" s="826"/>
      <c r="U18" s="826"/>
      <c r="V18" s="826"/>
      <c r="W18" s="826"/>
      <c r="X18" s="826"/>
    </row>
    <row r="19" spans="1:25">
      <c r="A19" s="824" t="s">
        <v>127</v>
      </c>
      <c r="B19" s="824"/>
      <c r="C19" s="824"/>
      <c r="D19" s="824"/>
      <c r="E19" s="824"/>
      <c r="F19" s="824"/>
      <c r="G19" s="824"/>
      <c r="H19" s="824"/>
      <c r="I19" s="824"/>
      <c r="J19" s="824"/>
      <c r="K19" s="824"/>
      <c r="L19" s="824"/>
    </row>
    <row r="20" spans="1:25">
      <c r="A20" s="824" t="s">
        <v>418</v>
      </c>
      <c r="B20" s="824"/>
      <c r="C20" s="824"/>
      <c r="D20" s="824"/>
      <c r="E20" s="824"/>
      <c r="F20" s="824"/>
      <c r="G20" s="824"/>
      <c r="H20" s="824"/>
      <c r="I20" s="824"/>
      <c r="J20" s="824"/>
      <c r="K20" s="824"/>
      <c r="L20" s="824"/>
      <c r="M20" s="824"/>
      <c r="N20" s="824"/>
      <c r="O20" s="824"/>
      <c r="P20" s="824"/>
      <c r="Q20" s="824"/>
      <c r="R20" s="824"/>
      <c r="S20" s="824"/>
      <c r="T20" s="824"/>
    </row>
    <row r="21" spans="1:25" ht="18.600000000000001" thickBot="1">
      <c r="A21" s="10"/>
      <c r="E21" s="836" t="s">
        <v>92</v>
      </c>
      <c r="F21" s="837"/>
      <c r="G21" s="838"/>
      <c r="H21" s="815" t="s">
        <v>172</v>
      </c>
      <c r="I21" s="816"/>
      <c r="J21" s="817"/>
      <c r="K21" s="815" t="s">
        <v>109</v>
      </c>
      <c r="L21" s="816"/>
      <c r="M21" s="817"/>
      <c r="N21" s="815" t="s">
        <v>108</v>
      </c>
      <c r="O21" s="816"/>
      <c r="P21" s="816"/>
      <c r="Q21" s="817"/>
      <c r="R21" s="775" t="s">
        <v>122</v>
      </c>
      <c r="S21" s="775"/>
      <c r="T21" s="775"/>
      <c r="U21" s="775"/>
      <c r="V21" s="775" t="s">
        <v>78</v>
      </c>
      <c r="W21" s="775"/>
      <c r="X21" s="775"/>
      <c r="Y21" s="775"/>
    </row>
    <row r="22" spans="1:25" ht="28.5" customHeight="1" thickTop="1" thickBot="1">
      <c r="A22" s="803" t="s">
        <v>93</v>
      </c>
      <c r="B22" s="803"/>
      <c r="C22" s="803"/>
      <c r="D22" s="803"/>
      <c r="E22" s="833"/>
      <c r="F22" s="834"/>
      <c r="G22" s="104" t="s">
        <v>6</v>
      </c>
      <c r="H22" s="831"/>
      <c r="I22" s="832"/>
      <c r="J22" s="104" t="s">
        <v>10</v>
      </c>
      <c r="K22" s="831"/>
      <c r="L22" s="832"/>
      <c r="M22" s="104" t="s">
        <v>8</v>
      </c>
      <c r="N22" s="828"/>
      <c r="O22" s="829"/>
      <c r="P22" s="830"/>
      <c r="Q22" s="61" t="s">
        <v>7</v>
      </c>
      <c r="R22" s="772"/>
      <c r="S22" s="773"/>
      <c r="T22" s="773"/>
      <c r="U22" s="774"/>
      <c r="V22" s="776"/>
      <c r="W22" s="777"/>
      <c r="X22" s="777"/>
      <c r="Y22" s="778"/>
    </row>
    <row r="23" spans="1:25" ht="28.5" customHeight="1" thickTop="1" thickBot="1">
      <c r="A23" s="803" t="s">
        <v>94</v>
      </c>
      <c r="B23" s="803"/>
      <c r="C23" s="803"/>
      <c r="D23" s="803"/>
      <c r="E23" s="833"/>
      <c r="F23" s="834"/>
      <c r="G23" s="104" t="s">
        <v>6</v>
      </c>
      <c r="H23" s="831"/>
      <c r="I23" s="832"/>
      <c r="J23" s="104" t="s">
        <v>10</v>
      </c>
      <c r="K23" s="831"/>
      <c r="L23" s="832"/>
      <c r="M23" s="104" t="s">
        <v>8</v>
      </c>
      <c r="N23" s="828"/>
      <c r="O23" s="829"/>
      <c r="P23" s="830"/>
      <c r="Q23" s="61" t="s">
        <v>7</v>
      </c>
      <c r="R23" s="772"/>
      <c r="S23" s="773"/>
      <c r="T23" s="773"/>
      <c r="U23" s="774"/>
      <c r="V23" s="776"/>
      <c r="W23" s="777"/>
      <c r="X23" s="777"/>
      <c r="Y23" s="778"/>
    </row>
    <row r="24" spans="1:25" ht="28.5" customHeight="1" thickTop="1" thickBot="1">
      <c r="A24" s="803" t="s">
        <v>95</v>
      </c>
      <c r="B24" s="803"/>
      <c r="C24" s="803"/>
      <c r="D24" s="803"/>
      <c r="E24" s="833"/>
      <c r="F24" s="834"/>
      <c r="G24" s="104" t="s">
        <v>6</v>
      </c>
      <c r="H24" s="831"/>
      <c r="I24" s="832"/>
      <c r="J24" s="104" t="s">
        <v>10</v>
      </c>
      <c r="K24" s="831"/>
      <c r="L24" s="832"/>
      <c r="M24" s="104" t="s">
        <v>8</v>
      </c>
      <c r="N24" s="828"/>
      <c r="O24" s="829"/>
      <c r="P24" s="830"/>
      <c r="Q24" s="61" t="s">
        <v>7</v>
      </c>
      <c r="R24" s="772"/>
      <c r="S24" s="773"/>
      <c r="T24" s="773"/>
      <c r="U24" s="774"/>
      <c r="V24" s="776"/>
      <c r="W24" s="777"/>
      <c r="X24" s="777"/>
      <c r="Y24" s="778"/>
    </row>
    <row r="25" spans="1:25" ht="9.75" customHeight="1">
      <c r="A25" s="10"/>
    </row>
    <row r="26" spans="1:25">
      <c r="A26" s="2" t="s">
        <v>158</v>
      </c>
      <c r="I26" s="3"/>
      <c r="J26" s="3"/>
      <c r="K26" s="3"/>
      <c r="L26" s="4"/>
    </row>
    <row r="27" spans="1:25" ht="18.600000000000001" thickBot="1">
      <c r="A27" s="803"/>
      <c r="B27" s="803"/>
      <c r="C27" s="803"/>
      <c r="D27" s="803"/>
      <c r="E27" s="775" t="s">
        <v>96</v>
      </c>
      <c r="F27" s="775"/>
      <c r="G27" s="775"/>
      <c r="H27" s="814"/>
      <c r="I27" s="775" t="s">
        <v>97</v>
      </c>
      <c r="J27" s="814"/>
      <c r="K27" s="775"/>
      <c r="L27" s="775"/>
      <c r="M27" s="775"/>
      <c r="N27" s="814"/>
      <c r="O27" s="814"/>
    </row>
    <row r="28" spans="1:25" ht="19.2" thickTop="1" thickBot="1">
      <c r="A28" s="803" t="s">
        <v>93</v>
      </c>
      <c r="B28" s="803"/>
      <c r="C28" s="803"/>
      <c r="D28" s="803"/>
      <c r="E28" s="804"/>
      <c r="F28" s="805"/>
      <c r="G28" s="806"/>
      <c r="H28" s="62" t="s">
        <v>98</v>
      </c>
      <c r="I28" s="75"/>
      <c r="J28" s="63" t="s">
        <v>99</v>
      </c>
      <c r="K28" s="804"/>
      <c r="L28" s="805"/>
      <c r="M28" s="806"/>
      <c r="N28" s="807" t="s">
        <v>100</v>
      </c>
      <c r="O28" s="808"/>
      <c r="P28" t="s">
        <v>101</v>
      </c>
    </row>
    <row r="29" spans="1:25" ht="19.2" thickTop="1" thickBot="1">
      <c r="A29" s="803" t="s">
        <v>94</v>
      </c>
      <c r="B29" s="803"/>
      <c r="C29" s="803"/>
      <c r="D29" s="803"/>
      <c r="E29" s="804"/>
      <c r="F29" s="805"/>
      <c r="G29" s="806"/>
      <c r="H29" s="62" t="s">
        <v>98</v>
      </c>
      <c r="I29" s="75"/>
      <c r="J29" s="63" t="s">
        <v>99</v>
      </c>
      <c r="K29" s="804"/>
      <c r="L29" s="805"/>
      <c r="M29" s="806"/>
      <c r="N29" s="807" t="s">
        <v>100</v>
      </c>
      <c r="O29" s="808"/>
    </row>
    <row r="30" spans="1:25" ht="19.2" thickTop="1" thickBot="1">
      <c r="A30" s="803" t="s">
        <v>95</v>
      </c>
      <c r="B30" s="803"/>
      <c r="C30" s="803"/>
      <c r="D30" s="803"/>
      <c r="E30" s="804"/>
      <c r="F30" s="805"/>
      <c r="G30" s="806"/>
      <c r="H30" s="62" t="s">
        <v>98</v>
      </c>
      <c r="I30" s="75"/>
      <c r="J30" s="63" t="s">
        <v>99</v>
      </c>
      <c r="K30" s="804"/>
      <c r="L30" s="805"/>
      <c r="M30" s="806"/>
      <c r="N30" s="807" t="s">
        <v>100</v>
      </c>
      <c r="O30" s="808"/>
    </row>
    <row r="31" spans="1:25" ht="9" customHeight="1" thickTop="1">
      <c r="A31" s="10"/>
    </row>
    <row r="32" spans="1:25">
      <c r="A32" s="2" t="s">
        <v>187</v>
      </c>
    </row>
    <row r="33" spans="1:21" ht="53.25" customHeight="1">
      <c r="A33" s="64"/>
      <c r="B33" s="9"/>
      <c r="C33" s="9"/>
      <c r="D33" s="9"/>
      <c r="E33" s="801" t="s">
        <v>102</v>
      </c>
      <c r="F33" s="802"/>
      <c r="G33" s="802"/>
      <c r="H33" s="802"/>
      <c r="I33" s="102"/>
      <c r="J33" s="594" t="s">
        <v>169</v>
      </c>
      <c r="K33" s="704"/>
      <c r="L33" s="704"/>
      <c r="M33" s="704"/>
      <c r="N33" s="594" t="s">
        <v>148</v>
      </c>
      <c r="O33" s="704"/>
      <c r="P33" s="704"/>
      <c r="Q33" s="704"/>
      <c r="R33" s="594" t="s">
        <v>190</v>
      </c>
      <c r="S33" s="704"/>
      <c r="T33" s="704"/>
      <c r="U33" s="704"/>
    </row>
    <row r="34" spans="1:21">
      <c r="A34" s="800" t="s">
        <v>93</v>
      </c>
      <c r="B34" s="800"/>
      <c r="C34" s="800"/>
      <c r="D34" s="800"/>
      <c r="E34" s="783">
        <f>IFERROR(IF(N22/K22&lt;1000,N22/K22,1000),0)</f>
        <v>0</v>
      </c>
      <c r="F34" s="784"/>
      <c r="G34" s="785"/>
      <c r="H34" s="65" t="s">
        <v>7</v>
      </c>
      <c r="I34" s="103"/>
      <c r="J34" s="783">
        <f>IF(E34*K22*R22&gt;8000,8000,E34*K22*R22)</f>
        <v>0</v>
      </c>
      <c r="K34" s="784"/>
      <c r="L34" s="785"/>
      <c r="M34" s="65" t="s">
        <v>7</v>
      </c>
      <c r="N34" s="783">
        <f>E22*H22*N22*R22</f>
        <v>0</v>
      </c>
      <c r="O34" s="784"/>
      <c r="P34" s="785"/>
      <c r="Q34" s="65" t="s">
        <v>7</v>
      </c>
      <c r="R34" s="783">
        <f>J34*E22*H22</f>
        <v>0</v>
      </c>
      <c r="S34" s="784"/>
      <c r="T34" s="785"/>
      <c r="U34" s="65" t="s">
        <v>7</v>
      </c>
    </row>
    <row r="35" spans="1:21">
      <c r="A35" s="800" t="s">
        <v>94</v>
      </c>
      <c r="B35" s="800"/>
      <c r="C35" s="800"/>
      <c r="D35" s="800"/>
      <c r="E35" s="783">
        <f t="shared" ref="E35:E36" si="0">IFERROR(IF(N23/K23&lt;1000,N23/K23,1000),0)</f>
        <v>0</v>
      </c>
      <c r="F35" s="784"/>
      <c r="G35" s="785"/>
      <c r="H35" s="65" t="s">
        <v>7</v>
      </c>
      <c r="I35" s="103"/>
      <c r="J35" s="783">
        <f t="shared" ref="J35:J36" si="1">IF(E35*K23*R23&gt;8000,8000,E35*K23*R23)</f>
        <v>0</v>
      </c>
      <c r="K35" s="784"/>
      <c r="L35" s="785"/>
      <c r="M35" s="65" t="s">
        <v>7</v>
      </c>
      <c r="N35" s="783">
        <f>E23*H23*N23*R23</f>
        <v>0</v>
      </c>
      <c r="O35" s="784"/>
      <c r="P35" s="785"/>
      <c r="Q35" s="65" t="s">
        <v>7</v>
      </c>
      <c r="R35" s="783">
        <f t="shared" ref="R35:R36" si="2">J35*E23*H23</f>
        <v>0</v>
      </c>
      <c r="S35" s="784"/>
      <c r="T35" s="785"/>
      <c r="U35" s="65" t="s">
        <v>7</v>
      </c>
    </row>
    <row r="36" spans="1:21">
      <c r="A36" s="800" t="s">
        <v>95</v>
      </c>
      <c r="B36" s="800"/>
      <c r="C36" s="800"/>
      <c r="D36" s="800"/>
      <c r="E36" s="783">
        <f t="shared" si="0"/>
        <v>0</v>
      </c>
      <c r="F36" s="784"/>
      <c r="G36" s="785"/>
      <c r="H36" s="65" t="s">
        <v>7</v>
      </c>
      <c r="I36" s="103"/>
      <c r="J36" s="783">
        <f t="shared" si="1"/>
        <v>0</v>
      </c>
      <c r="K36" s="784"/>
      <c r="L36" s="785"/>
      <c r="M36" s="65" t="s">
        <v>7</v>
      </c>
      <c r="N36" s="783">
        <f>E24*H24*N24*R24</f>
        <v>0</v>
      </c>
      <c r="O36" s="784"/>
      <c r="P36" s="785"/>
      <c r="Q36" s="65" t="s">
        <v>7</v>
      </c>
      <c r="R36" s="783">
        <f t="shared" si="2"/>
        <v>0</v>
      </c>
      <c r="S36" s="784"/>
      <c r="T36" s="785"/>
      <c r="U36" s="65" t="s">
        <v>7</v>
      </c>
    </row>
    <row r="37" spans="1:21">
      <c r="A37" s="10"/>
      <c r="I37" s="27"/>
      <c r="J37" s="794" t="s">
        <v>23</v>
      </c>
      <c r="K37" s="794"/>
      <c r="L37" s="794"/>
      <c r="M37" s="794"/>
      <c r="N37" s="795">
        <f>SUM(N34:P36)</f>
        <v>0</v>
      </c>
      <c r="O37" s="794"/>
      <c r="P37" s="794"/>
      <c r="Q37" s="65" t="s">
        <v>7</v>
      </c>
      <c r="R37" s="795">
        <f>SUM(R34:T36)</f>
        <v>0</v>
      </c>
      <c r="S37" s="794"/>
      <c r="T37" s="794"/>
      <c r="U37" s="65" t="s">
        <v>7</v>
      </c>
    </row>
    <row r="38" spans="1:21" ht="12" customHeight="1">
      <c r="A38" s="10"/>
    </row>
    <row r="39" spans="1:21" ht="39.75" customHeight="1">
      <c r="B39" s="796" t="s">
        <v>167</v>
      </c>
      <c r="C39" s="796"/>
      <c r="D39" s="796"/>
      <c r="E39" s="796"/>
      <c r="F39" s="796"/>
      <c r="G39" s="2"/>
      <c r="H39" s="786" t="s">
        <v>168</v>
      </c>
      <c r="I39" s="787"/>
      <c r="J39" s="787"/>
      <c r="K39" s="787"/>
      <c r="L39" s="787"/>
    </row>
    <row r="40" spans="1:21" ht="25.5" customHeight="1">
      <c r="B40" s="797">
        <f>N37</f>
        <v>0</v>
      </c>
      <c r="C40" s="798"/>
      <c r="D40" s="798"/>
      <c r="E40" s="798"/>
      <c r="F40" s="799"/>
      <c r="G40" s="2" t="s">
        <v>7</v>
      </c>
      <c r="H40" s="797">
        <f>R37</f>
        <v>0</v>
      </c>
      <c r="I40" s="798"/>
      <c r="J40" s="798"/>
      <c r="K40" s="798"/>
      <c r="L40" s="799"/>
      <c r="M40" s="2" t="s">
        <v>7</v>
      </c>
    </row>
    <row r="41" spans="1:21">
      <c r="H41" s="76" t="s">
        <v>128</v>
      </c>
    </row>
  </sheetData>
  <sheetProtection sheet="1" objects="1" scenarios="1"/>
  <mergeCells count="77">
    <mergeCell ref="A19:L19"/>
    <mergeCell ref="A20:T20"/>
    <mergeCell ref="E21:G21"/>
    <mergeCell ref="H21:J21"/>
    <mergeCell ref="K21:M21"/>
    <mergeCell ref="N21:Q21"/>
    <mergeCell ref="B40:F40"/>
    <mergeCell ref="H40:L40"/>
    <mergeCell ref="H12:J12"/>
    <mergeCell ref="J37:M37"/>
    <mergeCell ref="N37:P37"/>
    <mergeCell ref="A35:D35"/>
    <mergeCell ref="E35:G35"/>
    <mergeCell ref="J35:L35"/>
    <mergeCell ref="N35:P35"/>
    <mergeCell ref="A34:D34"/>
    <mergeCell ref="A29:D29"/>
    <mergeCell ref="E29:G29"/>
    <mergeCell ref="K29:M29"/>
    <mergeCell ref="N29:O29"/>
    <mergeCell ref="A30:D30"/>
    <mergeCell ref="E30:G30"/>
    <mergeCell ref="R37:T37"/>
    <mergeCell ref="B39:F39"/>
    <mergeCell ref="H39:L39"/>
    <mergeCell ref="A36:D36"/>
    <mergeCell ref="E36:G36"/>
    <mergeCell ref="J36:L36"/>
    <mergeCell ref="N36:P36"/>
    <mergeCell ref="R36:T36"/>
    <mergeCell ref="R35:T35"/>
    <mergeCell ref="E33:H33"/>
    <mergeCell ref="J33:M33"/>
    <mergeCell ref="N33:Q33"/>
    <mergeCell ref="R33:U33"/>
    <mergeCell ref="E34:G34"/>
    <mergeCell ref="J34:L34"/>
    <mergeCell ref="N34:P34"/>
    <mergeCell ref="R34:T34"/>
    <mergeCell ref="K30:M30"/>
    <mergeCell ref="N30:O30"/>
    <mergeCell ref="A27:D27"/>
    <mergeCell ref="E27:H27"/>
    <mergeCell ref="I27:O27"/>
    <mergeCell ref="A28:D28"/>
    <mergeCell ref="E28:G28"/>
    <mergeCell ref="K28:M28"/>
    <mergeCell ref="N28:O28"/>
    <mergeCell ref="N24:P24"/>
    <mergeCell ref="A24:D24"/>
    <mergeCell ref="E24:F24"/>
    <mergeCell ref="H24:I24"/>
    <mergeCell ref="K24:L24"/>
    <mergeCell ref="N23:P23"/>
    <mergeCell ref="N22:P22"/>
    <mergeCell ref="A22:D22"/>
    <mergeCell ref="K22:L22"/>
    <mergeCell ref="K23:L23"/>
    <mergeCell ref="E22:F22"/>
    <mergeCell ref="H22:I22"/>
    <mergeCell ref="A23:D23"/>
    <mergeCell ref="E23:F23"/>
    <mergeCell ref="H23:I23"/>
    <mergeCell ref="R24:U24"/>
    <mergeCell ref="V24:Y24"/>
    <mergeCell ref="R21:U21"/>
    <mergeCell ref="V21:Y21"/>
    <mergeCell ref="R22:U22"/>
    <mergeCell ref="V22:Y22"/>
    <mergeCell ref="R23:U23"/>
    <mergeCell ref="V23:Y23"/>
    <mergeCell ref="A3:X3"/>
    <mergeCell ref="A18:X18"/>
    <mergeCell ref="A1:V2"/>
    <mergeCell ref="A9:D9"/>
    <mergeCell ref="E9:G9"/>
    <mergeCell ref="A14:Z15"/>
  </mergeCells>
  <phoneticPr fontId="1"/>
  <conditionalFormatting sqref="E22:E24 N22:N24 R22:R24">
    <cfRule type="expression" dxfId="42" priority="14">
      <formula>E22:E24&lt;&gt;""</formula>
    </cfRule>
  </conditionalFormatting>
  <conditionalFormatting sqref="E28:E30">
    <cfRule type="expression" dxfId="41" priority="15">
      <formula>E28:J29&lt;&gt;""</formula>
    </cfRule>
  </conditionalFormatting>
  <conditionalFormatting sqref="H12">
    <cfRule type="expression" dxfId="40" priority="8">
      <formula>H12:H12&lt;&gt;""</formula>
    </cfRule>
  </conditionalFormatting>
  <conditionalFormatting sqref="H22:I24">
    <cfRule type="expression" dxfId="39" priority="2">
      <formula>H22:H24&lt;&gt;""</formula>
    </cfRule>
  </conditionalFormatting>
  <conditionalFormatting sqref="I28:I30">
    <cfRule type="expression" dxfId="38" priority="13">
      <formula>I28:N28&lt;&gt;""</formula>
    </cfRule>
  </conditionalFormatting>
  <conditionalFormatting sqref="K28:K30">
    <cfRule type="expression" dxfId="37" priority="12">
      <formula>K28:P29&lt;&gt;""</formula>
    </cfRule>
  </conditionalFormatting>
  <conditionalFormatting sqref="K22:L24">
    <cfRule type="expression" dxfId="36" priority="1">
      <formula>K22:K24&lt;&gt;""</formula>
    </cfRule>
  </conditionalFormatting>
  <conditionalFormatting sqref="V22:V24">
    <cfRule type="notContainsBlanks" dxfId="35" priority="16">
      <formula>LEN(TRIM(V22))&gt;0</formula>
    </cfRule>
  </conditionalFormatting>
  <dataValidations count="3">
    <dataValidation type="list" allowBlank="1" showInputMessage="1" showErrorMessage="1" sqref="I28:I30" xr:uid="{70B6D0A6-CA9B-4EA4-BA15-EE4556180BB9}">
      <formula1>"当,翌"</formula1>
    </dataValidation>
    <dataValidation type="list" allowBlank="1" showInputMessage="1" showErrorMessage="1" sqref="E28:G30 K28:M30" xr:uid="{C232A26D-11B8-438D-8E6B-FDE571E8402D}">
      <formula1>"１日,５日,10日,15日,20日,25日,月末"</formula1>
    </dataValidation>
    <dataValidation type="list" allowBlank="1" showInputMessage="1" showErrorMessage="1" sqref="V22:Y24" xr:uid="{873412E7-5570-41C9-A705-2B22169612B7}">
      <formula1>"④経営資源の引継,⑤引継資源の活用・定着,⑥既存事業の集約等"</formula1>
    </dataValidation>
  </dataValidations>
  <pageMargins left="0.7" right="0.7" top="0.75" bottom="0.75" header="0.3" footer="0.3"/>
  <pageSetup paperSize="9" scale="7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7DC2D-0894-4E3D-BF32-3AEB0F6B2742}">
  <sheetPr codeName="Sheet5">
    <tabColor rgb="FFFFC000"/>
    <pageSetUpPr fitToPage="1"/>
  </sheetPr>
  <dimension ref="A1:Y41"/>
  <sheetViews>
    <sheetView view="pageBreakPreview" topLeftCell="A15" zoomScaleNormal="100" zoomScaleSheetLayoutView="100" workbookViewId="0">
      <selection sqref="A1:X2"/>
    </sheetView>
  </sheetViews>
  <sheetFormatPr defaultColWidth="4.09765625" defaultRowHeight="18"/>
  <sheetData>
    <row r="1" spans="1:25" ht="18.75" customHeight="1">
      <c r="A1" s="818" t="s">
        <v>58</v>
      </c>
      <c r="B1" s="818"/>
      <c r="C1" s="818"/>
      <c r="D1" s="818"/>
      <c r="E1" s="818"/>
      <c r="F1" s="818"/>
      <c r="G1" s="818"/>
      <c r="H1" s="818"/>
      <c r="I1" s="818"/>
      <c r="J1" s="818"/>
      <c r="K1" s="818"/>
      <c r="L1" s="818"/>
      <c r="M1" s="818"/>
      <c r="N1" s="818"/>
      <c r="O1" s="818"/>
      <c r="P1" s="818"/>
      <c r="Q1" s="818"/>
      <c r="R1" s="818"/>
      <c r="S1" s="818"/>
      <c r="T1" s="818"/>
      <c r="U1" s="818"/>
      <c r="V1" s="818"/>
      <c r="W1" s="818"/>
      <c r="X1" s="818"/>
    </row>
    <row r="2" spans="1:25" ht="18.75" customHeight="1">
      <c r="A2" s="818"/>
      <c r="B2" s="818"/>
      <c r="C2" s="818"/>
      <c r="D2" s="818"/>
      <c r="E2" s="818"/>
      <c r="F2" s="818"/>
      <c r="G2" s="818"/>
      <c r="H2" s="818"/>
      <c r="I2" s="818"/>
      <c r="J2" s="818"/>
      <c r="K2" s="818"/>
      <c r="L2" s="818"/>
      <c r="M2" s="818"/>
      <c r="N2" s="818"/>
      <c r="O2" s="818"/>
      <c r="P2" s="818"/>
      <c r="Q2" s="818"/>
      <c r="R2" s="818"/>
      <c r="S2" s="818"/>
      <c r="T2" s="818"/>
      <c r="U2" s="818"/>
      <c r="V2" s="818"/>
      <c r="W2" s="818"/>
      <c r="X2" s="818"/>
    </row>
    <row r="3" spans="1:25">
      <c r="A3" s="2" t="s">
        <v>156</v>
      </c>
    </row>
    <row r="4" spans="1:25">
      <c r="A4" s="2" t="s">
        <v>5</v>
      </c>
    </row>
    <row r="5" spans="1:25">
      <c r="A5" s="2" t="s">
        <v>77</v>
      </c>
    </row>
    <row r="6" spans="1:25">
      <c r="A6" s="10" t="s">
        <v>170</v>
      </c>
    </row>
    <row r="7" spans="1:25" ht="7.5" customHeight="1">
      <c r="A7" s="2"/>
    </row>
    <row r="8" spans="1:25">
      <c r="A8" s="2" t="s">
        <v>11</v>
      </c>
    </row>
    <row r="9" spans="1:25">
      <c r="A9" s="819" t="str">
        <f>経費明細表!K1</f>
        <v>Cタイプ</v>
      </c>
      <c r="B9" s="820"/>
      <c r="C9" s="820"/>
      <c r="D9" s="821"/>
      <c r="E9" s="822"/>
      <c r="F9" s="823"/>
      <c r="G9" s="823"/>
    </row>
    <row r="10" spans="1:25" ht="11.25" customHeight="1">
      <c r="A10" s="2"/>
    </row>
    <row r="11" spans="1:25" ht="18.600000000000001" thickBot="1">
      <c r="A11" s="2" t="s">
        <v>104</v>
      </c>
    </row>
    <row r="12" spans="1:25" ht="22.8" thickBot="1">
      <c r="A12" s="2" t="s">
        <v>105</v>
      </c>
      <c r="B12" s="2"/>
      <c r="C12" s="2"/>
      <c r="D12" s="2"/>
      <c r="E12" s="2"/>
      <c r="F12" s="2"/>
      <c r="G12" s="4"/>
      <c r="H12" s="4"/>
      <c r="I12" s="4"/>
      <c r="J12" s="4"/>
      <c r="K12" s="833"/>
      <c r="L12" s="835"/>
      <c r="M12" s="834"/>
      <c r="N12" t="s">
        <v>106</v>
      </c>
      <c r="S12" s="4"/>
      <c r="T12" s="4"/>
      <c r="U12" s="4"/>
      <c r="V12" s="4"/>
    </row>
    <row r="13" spans="1:25" ht="18.75" customHeight="1">
      <c r="I13" s="3"/>
      <c r="J13" s="3"/>
      <c r="K13" s="3"/>
      <c r="L13" s="4"/>
    </row>
    <row r="14" spans="1:25" ht="38.25" customHeight="1">
      <c r="A14" s="827" t="s">
        <v>191</v>
      </c>
      <c r="B14" s="827"/>
      <c r="C14" s="827"/>
      <c r="D14" s="827"/>
      <c r="E14" s="827"/>
      <c r="F14" s="827"/>
      <c r="G14" s="827"/>
      <c r="H14" s="827"/>
      <c r="I14" s="827"/>
      <c r="J14" s="827"/>
      <c r="K14" s="827"/>
      <c r="L14" s="827"/>
      <c r="M14" s="827"/>
      <c r="N14" s="827"/>
      <c r="O14" s="827"/>
      <c r="P14" s="827"/>
      <c r="Q14" s="827"/>
      <c r="R14" s="827"/>
      <c r="S14" s="827"/>
      <c r="T14" s="827"/>
      <c r="U14" s="827"/>
      <c r="V14" s="827"/>
      <c r="W14" s="827"/>
      <c r="X14" s="827"/>
      <c r="Y14" s="2"/>
    </row>
    <row r="15" spans="1:25">
      <c r="A15" s="10" t="s">
        <v>90</v>
      </c>
    </row>
    <row r="16" spans="1:25">
      <c r="A16" s="10" t="s">
        <v>124</v>
      </c>
    </row>
    <row r="17" spans="1:24">
      <c r="A17" s="824" t="s">
        <v>127</v>
      </c>
      <c r="B17" s="824"/>
      <c r="C17" s="824"/>
      <c r="D17" s="824"/>
      <c r="E17" s="824"/>
      <c r="F17" s="824"/>
      <c r="G17" s="824"/>
      <c r="H17" s="824"/>
      <c r="I17" s="824"/>
      <c r="J17" s="824"/>
      <c r="K17" s="824"/>
      <c r="L17" s="824"/>
    </row>
    <row r="18" spans="1:24">
      <c r="A18" s="824" t="s">
        <v>418</v>
      </c>
      <c r="B18" s="824"/>
      <c r="C18" s="824"/>
      <c r="D18" s="824"/>
      <c r="E18" s="824"/>
      <c r="F18" s="824"/>
      <c r="G18" s="824"/>
      <c r="H18" s="824"/>
      <c r="I18" s="824"/>
      <c r="J18" s="824"/>
      <c r="K18" s="824"/>
      <c r="L18" s="824"/>
      <c r="M18" s="824"/>
      <c r="N18" s="824"/>
      <c r="O18" s="824"/>
      <c r="P18" s="824"/>
      <c r="Q18" s="824"/>
      <c r="R18" s="824"/>
      <c r="S18" s="824"/>
      <c r="T18" s="824"/>
    </row>
    <row r="19" spans="1:24" ht="18.600000000000001" thickBot="1">
      <c r="A19" s="10"/>
      <c r="E19" s="814" t="s">
        <v>92</v>
      </c>
      <c r="F19" s="814"/>
      <c r="G19" s="814"/>
      <c r="H19" s="814"/>
      <c r="I19" s="842" t="s">
        <v>172</v>
      </c>
      <c r="J19" s="842"/>
      <c r="K19" s="842"/>
      <c r="L19" s="842"/>
      <c r="M19" s="842" t="s">
        <v>109</v>
      </c>
      <c r="N19" s="842"/>
      <c r="O19" s="842"/>
      <c r="P19" s="842"/>
      <c r="Q19" s="842" t="s">
        <v>9</v>
      </c>
      <c r="R19" s="842"/>
      <c r="S19" s="842"/>
      <c r="T19" s="842"/>
      <c r="U19" s="775" t="s">
        <v>122</v>
      </c>
      <c r="V19" s="775"/>
      <c r="W19" s="775"/>
      <c r="X19" s="775"/>
    </row>
    <row r="20" spans="1:24" ht="28.5" customHeight="1" thickBot="1">
      <c r="A20" s="803" t="s">
        <v>93</v>
      </c>
      <c r="B20" s="803"/>
      <c r="C20" s="803"/>
      <c r="D20" s="803"/>
      <c r="E20" s="840"/>
      <c r="F20" s="841"/>
      <c r="G20" s="809" t="s">
        <v>6</v>
      </c>
      <c r="H20" s="810"/>
      <c r="I20" s="831"/>
      <c r="J20" s="832"/>
      <c r="K20" s="809" t="s">
        <v>10</v>
      </c>
      <c r="L20" s="810"/>
      <c r="M20" s="831"/>
      <c r="N20" s="832"/>
      <c r="O20" s="809" t="s">
        <v>8</v>
      </c>
      <c r="P20" s="810"/>
      <c r="Q20" s="828"/>
      <c r="R20" s="829"/>
      <c r="S20" s="830"/>
      <c r="T20" s="61" t="s">
        <v>7</v>
      </c>
      <c r="U20" s="772"/>
      <c r="V20" s="773"/>
      <c r="W20" s="773"/>
      <c r="X20" s="774"/>
    </row>
    <row r="21" spans="1:24" ht="28.5" customHeight="1" thickBot="1">
      <c r="A21" s="803" t="s">
        <v>94</v>
      </c>
      <c r="B21" s="803"/>
      <c r="C21" s="803"/>
      <c r="D21" s="803"/>
      <c r="E21" s="840"/>
      <c r="F21" s="841"/>
      <c r="G21" s="809" t="s">
        <v>6</v>
      </c>
      <c r="H21" s="810"/>
      <c r="I21" s="831"/>
      <c r="J21" s="832"/>
      <c r="K21" s="809" t="s">
        <v>10</v>
      </c>
      <c r="L21" s="810"/>
      <c r="M21" s="831"/>
      <c r="N21" s="832"/>
      <c r="O21" s="809" t="s">
        <v>8</v>
      </c>
      <c r="P21" s="810"/>
      <c r="Q21" s="828"/>
      <c r="R21" s="829"/>
      <c r="S21" s="830"/>
      <c r="T21" s="61" t="s">
        <v>7</v>
      </c>
      <c r="U21" s="772"/>
      <c r="V21" s="773"/>
      <c r="W21" s="773"/>
      <c r="X21" s="774"/>
    </row>
    <row r="22" spans="1:24" ht="28.5" customHeight="1" thickBot="1">
      <c r="A22" s="803" t="s">
        <v>95</v>
      </c>
      <c r="B22" s="803"/>
      <c r="C22" s="803"/>
      <c r="D22" s="803"/>
      <c r="E22" s="840"/>
      <c r="F22" s="841"/>
      <c r="G22" s="809" t="s">
        <v>6</v>
      </c>
      <c r="H22" s="810"/>
      <c r="I22" s="831"/>
      <c r="J22" s="832"/>
      <c r="K22" s="809" t="s">
        <v>10</v>
      </c>
      <c r="L22" s="810"/>
      <c r="M22" s="831"/>
      <c r="N22" s="832"/>
      <c r="O22" s="809" t="s">
        <v>8</v>
      </c>
      <c r="P22" s="810"/>
      <c r="Q22" s="828"/>
      <c r="R22" s="829"/>
      <c r="S22" s="830"/>
      <c r="T22" s="61" t="s">
        <v>7</v>
      </c>
      <c r="U22" s="772"/>
      <c r="V22" s="773"/>
      <c r="W22" s="773"/>
      <c r="X22" s="774"/>
    </row>
    <row r="23" spans="1:24">
      <c r="A23" s="10"/>
    </row>
    <row r="24" spans="1:24">
      <c r="A24" s="2" t="s">
        <v>126</v>
      </c>
      <c r="I24" s="3"/>
      <c r="J24" s="3"/>
      <c r="K24" s="3"/>
      <c r="L24" s="4"/>
    </row>
    <row r="25" spans="1:24">
      <c r="A25" s="10" t="s">
        <v>171</v>
      </c>
      <c r="I25" s="3"/>
      <c r="J25" s="3"/>
      <c r="K25" s="3"/>
      <c r="L25" s="4"/>
    </row>
    <row r="26" spans="1:24" ht="40.5" customHeight="1">
      <c r="A26" s="826" t="s">
        <v>166</v>
      </c>
      <c r="B26" s="826"/>
      <c r="C26" s="826"/>
      <c r="D26" s="826"/>
      <c r="E26" s="826"/>
      <c r="F26" s="826"/>
      <c r="G26" s="826"/>
      <c r="H26" s="826"/>
      <c r="I26" s="826"/>
      <c r="J26" s="826"/>
      <c r="K26" s="826"/>
      <c r="L26" s="826"/>
      <c r="M26" s="826"/>
      <c r="N26" s="826"/>
      <c r="O26" s="826"/>
      <c r="P26" s="826"/>
      <c r="Q26" s="826"/>
      <c r="R26" s="826"/>
      <c r="S26" s="826"/>
      <c r="T26" s="826"/>
      <c r="U26" s="826"/>
      <c r="V26" s="826"/>
      <c r="W26" s="826"/>
      <c r="X26" s="826"/>
    </row>
    <row r="27" spans="1:24" ht="18.600000000000001" thickBot="1">
      <c r="A27" s="803"/>
      <c r="B27" s="803"/>
      <c r="C27" s="803"/>
      <c r="D27" s="839"/>
      <c r="E27" s="775" t="s">
        <v>96</v>
      </c>
      <c r="F27" s="775"/>
      <c r="G27" s="775"/>
      <c r="H27" s="814"/>
      <c r="I27" s="775" t="s">
        <v>97</v>
      </c>
      <c r="J27" s="814"/>
      <c r="K27" s="775"/>
      <c r="L27" s="775"/>
      <c r="M27" s="775"/>
      <c r="N27" s="814"/>
      <c r="O27" s="814"/>
      <c r="P27" s="775" t="s">
        <v>78</v>
      </c>
      <c r="Q27" s="775"/>
      <c r="R27" s="775"/>
      <c r="S27" s="775"/>
    </row>
    <row r="28" spans="1:24" ht="19.2" thickTop="1" thickBot="1">
      <c r="A28" s="803" t="s">
        <v>93</v>
      </c>
      <c r="B28" s="803"/>
      <c r="C28" s="803"/>
      <c r="D28" s="803"/>
      <c r="E28" s="804"/>
      <c r="F28" s="805"/>
      <c r="G28" s="806"/>
      <c r="H28" s="62" t="s">
        <v>98</v>
      </c>
      <c r="I28" s="75"/>
      <c r="J28" s="63" t="s">
        <v>99</v>
      </c>
      <c r="K28" s="804"/>
      <c r="L28" s="805"/>
      <c r="M28" s="806"/>
      <c r="N28" s="807" t="s">
        <v>100</v>
      </c>
      <c r="O28" s="808"/>
      <c r="P28" s="776"/>
      <c r="Q28" s="777"/>
      <c r="R28" s="777"/>
      <c r="S28" s="778"/>
    </row>
    <row r="29" spans="1:24" ht="19.2" thickTop="1" thickBot="1">
      <c r="A29" s="803" t="s">
        <v>94</v>
      </c>
      <c r="B29" s="803"/>
      <c r="C29" s="803"/>
      <c r="D29" s="803"/>
      <c r="E29" s="804"/>
      <c r="F29" s="805"/>
      <c r="G29" s="806"/>
      <c r="H29" s="62" t="s">
        <v>98</v>
      </c>
      <c r="I29" s="75"/>
      <c r="J29" s="63" t="s">
        <v>99</v>
      </c>
      <c r="K29" s="804"/>
      <c r="L29" s="805"/>
      <c r="M29" s="806"/>
      <c r="N29" s="807" t="s">
        <v>100</v>
      </c>
      <c r="O29" s="808"/>
      <c r="P29" s="776"/>
      <c r="Q29" s="777"/>
      <c r="R29" s="777"/>
      <c r="S29" s="778"/>
    </row>
    <row r="30" spans="1:24" ht="19.2" thickTop="1" thickBot="1">
      <c r="A30" s="803" t="s">
        <v>95</v>
      </c>
      <c r="B30" s="803"/>
      <c r="C30" s="803"/>
      <c r="D30" s="803"/>
      <c r="E30" s="804"/>
      <c r="F30" s="805"/>
      <c r="G30" s="806"/>
      <c r="H30" s="62" t="s">
        <v>98</v>
      </c>
      <c r="I30" s="75"/>
      <c r="J30" s="63" t="s">
        <v>99</v>
      </c>
      <c r="K30" s="804"/>
      <c r="L30" s="805"/>
      <c r="M30" s="806"/>
      <c r="N30" s="807" t="s">
        <v>100</v>
      </c>
      <c r="O30" s="808"/>
      <c r="P30" s="776"/>
      <c r="Q30" s="777"/>
      <c r="R30" s="777"/>
      <c r="S30" s="778"/>
    </row>
    <row r="31" spans="1:24" ht="18.600000000000001" thickTop="1">
      <c r="A31" s="69"/>
      <c r="B31" s="69"/>
      <c r="C31" s="69"/>
      <c r="D31" s="69"/>
      <c r="E31" t="s">
        <v>101</v>
      </c>
      <c r="N31" s="1"/>
    </row>
    <row r="32" spans="1:24">
      <c r="A32" s="2" t="s">
        <v>187</v>
      </c>
    </row>
    <row r="33" spans="1:21" ht="49.5" customHeight="1">
      <c r="A33" s="64"/>
      <c r="B33" s="9"/>
      <c r="C33" s="9"/>
      <c r="D33" s="9"/>
      <c r="E33" s="801" t="s">
        <v>102</v>
      </c>
      <c r="F33" s="802"/>
      <c r="G33" s="802"/>
      <c r="H33" s="802"/>
      <c r="I33" s="102"/>
      <c r="J33" s="594" t="s">
        <v>149</v>
      </c>
      <c r="K33" s="704"/>
      <c r="L33" s="704"/>
      <c r="M33" s="704"/>
      <c r="N33" s="594" t="s">
        <v>150</v>
      </c>
      <c r="O33" s="704"/>
      <c r="P33" s="704"/>
      <c r="Q33" s="704"/>
      <c r="R33" s="594" t="s">
        <v>190</v>
      </c>
      <c r="S33" s="704"/>
      <c r="T33" s="704"/>
      <c r="U33" s="704"/>
    </row>
    <row r="34" spans="1:21">
      <c r="A34" s="800" t="s">
        <v>93</v>
      </c>
      <c r="B34" s="800"/>
      <c r="C34" s="800"/>
      <c r="D34" s="800"/>
      <c r="E34" s="783">
        <f>IF(ROUNDDOWN(J34/8,-1)&lt;1000,1000,ROUNDDOWN(J34/8,-1))</f>
        <v>1000</v>
      </c>
      <c r="F34" s="784"/>
      <c r="G34" s="785"/>
      <c r="H34" s="65" t="s">
        <v>7</v>
      </c>
      <c r="I34" s="103"/>
      <c r="J34" s="783">
        <f>IF(M20*Q20*U20&lt;8000,M20*Q20*U20,8000)</f>
        <v>0</v>
      </c>
      <c r="K34" s="784"/>
      <c r="L34" s="785"/>
      <c r="M34" s="65" t="s">
        <v>7</v>
      </c>
      <c r="N34" s="783">
        <f>Q20*M20*I20*E20*U20</f>
        <v>0</v>
      </c>
      <c r="O34" s="784"/>
      <c r="P34" s="785"/>
      <c r="Q34" s="65" t="s">
        <v>7</v>
      </c>
      <c r="R34" s="783">
        <f>E34*M20*I20*E20*U20</f>
        <v>0</v>
      </c>
      <c r="S34" s="784"/>
      <c r="T34" s="785"/>
      <c r="U34" s="65" t="s">
        <v>7</v>
      </c>
    </row>
    <row r="35" spans="1:21">
      <c r="A35" s="800" t="s">
        <v>94</v>
      </c>
      <c r="B35" s="800"/>
      <c r="C35" s="800"/>
      <c r="D35" s="800"/>
      <c r="E35" s="783">
        <f t="shared" ref="E35:E36" si="0">IF(ROUNDDOWN(J35/8,-1)&lt;1000,1000,ROUNDDOWN(J35/8,-1))</f>
        <v>1000</v>
      </c>
      <c r="F35" s="784"/>
      <c r="G35" s="785"/>
      <c r="H35" s="65" t="s">
        <v>7</v>
      </c>
      <c r="I35" s="103"/>
      <c r="J35" s="783">
        <f>IF(M21*Q21*U21&lt;8000,M21*Q21*U21,8000)</f>
        <v>0</v>
      </c>
      <c r="K35" s="784"/>
      <c r="L35" s="785"/>
      <c r="M35" s="65" t="s">
        <v>7</v>
      </c>
      <c r="N35" s="783">
        <f>Q21*M21*I21*E21*U21</f>
        <v>0</v>
      </c>
      <c r="O35" s="784"/>
      <c r="P35" s="785"/>
      <c r="Q35" s="65" t="s">
        <v>7</v>
      </c>
      <c r="R35" s="783">
        <f>E35*M21*I21*E21*U21</f>
        <v>0</v>
      </c>
      <c r="S35" s="784"/>
      <c r="T35" s="785"/>
      <c r="U35" s="65" t="s">
        <v>7</v>
      </c>
    </row>
    <row r="36" spans="1:21">
      <c r="A36" s="800" t="s">
        <v>95</v>
      </c>
      <c r="B36" s="800"/>
      <c r="C36" s="800"/>
      <c r="D36" s="800"/>
      <c r="E36" s="783">
        <f t="shared" si="0"/>
        <v>1000</v>
      </c>
      <c r="F36" s="784"/>
      <c r="G36" s="785"/>
      <c r="H36" s="65" t="s">
        <v>7</v>
      </c>
      <c r="I36" s="103"/>
      <c r="J36" s="783">
        <f>IF(M22*Q22*U22&lt;8000,M22*Q22*U22,8000)</f>
        <v>0</v>
      </c>
      <c r="K36" s="784"/>
      <c r="L36" s="785"/>
      <c r="M36" s="65" t="s">
        <v>7</v>
      </c>
      <c r="N36" s="783">
        <f>Q22*M22*I22*E22*U22</f>
        <v>0</v>
      </c>
      <c r="O36" s="784"/>
      <c r="P36" s="785"/>
      <c r="Q36" s="65" t="s">
        <v>7</v>
      </c>
      <c r="R36" s="783">
        <f>E36*M22*I22*E22*U22</f>
        <v>0</v>
      </c>
      <c r="S36" s="784"/>
      <c r="T36" s="785"/>
      <c r="U36" s="65" t="s">
        <v>7</v>
      </c>
    </row>
    <row r="37" spans="1:21">
      <c r="A37" s="10"/>
      <c r="I37" s="27"/>
      <c r="J37" s="794" t="s">
        <v>23</v>
      </c>
      <c r="K37" s="794"/>
      <c r="L37" s="794"/>
      <c r="M37" s="794"/>
      <c r="N37" s="795">
        <f>SUM(N34:P36)</f>
        <v>0</v>
      </c>
      <c r="O37" s="794"/>
      <c r="P37" s="794"/>
      <c r="Q37" s="65" t="s">
        <v>7</v>
      </c>
      <c r="R37" s="795">
        <f>SUM(R34:T36)</f>
        <v>0</v>
      </c>
      <c r="S37" s="794"/>
      <c r="T37" s="794"/>
      <c r="U37" s="65" t="s">
        <v>7</v>
      </c>
    </row>
    <row r="38" spans="1:21" ht="9" customHeight="1">
      <c r="A38" s="10"/>
    </row>
    <row r="39" spans="1:21" ht="39.75" customHeight="1">
      <c r="B39" s="796" t="s">
        <v>173</v>
      </c>
      <c r="C39" s="796"/>
      <c r="D39" s="796"/>
      <c r="E39" s="796"/>
      <c r="F39" s="796"/>
      <c r="G39" s="2"/>
      <c r="H39" s="786" t="s">
        <v>174</v>
      </c>
      <c r="I39" s="787"/>
      <c r="J39" s="787"/>
      <c r="K39" s="787"/>
      <c r="L39" s="787"/>
    </row>
    <row r="40" spans="1:21" ht="25.5" customHeight="1">
      <c r="B40" s="797">
        <f>N37</f>
        <v>0</v>
      </c>
      <c r="C40" s="798"/>
      <c r="D40" s="798"/>
      <c r="E40" s="798"/>
      <c r="F40" s="799"/>
      <c r="G40" s="2" t="s">
        <v>7</v>
      </c>
      <c r="H40" s="797">
        <f>R37</f>
        <v>0</v>
      </c>
      <c r="I40" s="798"/>
      <c r="J40" s="798"/>
      <c r="K40" s="798"/>
      <c r="L40" s="799"/>
      <c r="M40" s="2" t="s">
        <v>7</v>
      </c>
    </row>
    <row r="41" spans="1:21">
      <c r="H41" s="76" t="s">
        <v>128</v>
      </c>
    </row>
  </sheetData>
  <sheetProtection sheet="1" objects="1" scenarios="1"/>
  <mergeCells count="85">
    <mergeCell ref="E33:H33"/>
    <mergeCell ref="J33:M33"/>
    <mergeCell ref="A14:X14"/>
    <mergeCell ref="U20:X20"/>
    <mergeCell ref="U21:X21"/>
    <mergeCell ref="U22:X22"/>
    <mergeCell ref="A20:D20"/>
    <mergeCell ref="E20:F20"/>
    <mergeCell ref="G20:H20"/>
    <mergeCell ref="I20:J20"/>
    <mergeCell ref="K20:L20"/>
    <mergeCell ref="M20:N20"/>
    <mergeCell ref="O20:P20"/>
    <mergeCell ref="Q20:S20"/>
    <mergeCell ref="A21:D21"/>
    <mergeCell ref="E21:F21"/>
    <mergeCell ref="A1:X2"/>
    <mergeCell ref="A9:D9"/>
    <mergeCell ref="E9:G9"/>
    <mergeCell ref="K12:M12"/>
    <mergeCell ref="E19:H19"/>
    <mergeCell ref="I19:L19"/>
    <mergeCell ref="M19:P19"/>
    <mergeCell ref="Q19:T19"/>
    <mergeCell ref="U19:X19"/>
    <mergeCell ref="A17:L17"/>
    <mergeCell ref="A18:T18"/>
    <mergeCell ref="Q21:S21"/>
    <mergeCell ref="A22:D22"/>
    <mergeCell ref="E22:F22"/>
    <mergeCell ref="G22:H22"/>
    <mergeCell ref="I22:J22"/>
    <mergeCell ref="K22:L22"/>
    <mergeCell ref="G21:H21"/>
    <mergeCell ref="I21:J21"/>
    <mergeCell ref="K21:L21"/>
    <mergeCell ref="M21:N21"/>
    <mergeCell ref="O21:P21"/>
    <mergeCell ref="P29:S29"/>
    <mergeCell ref="P30:S30"/>
    <mergeCell ref="A29:D29"/>
    <mergeCell ref="E29:G29"/>
    <mergeCell ref="A30:D30"/>
    <mergeCell ref="E30:G30"/>
    <mergeCell ref="K30:M30"/>
    <mergeCell ref="N30:O30"/>
    <mergeCell ref="E28:G28"/>
    <mergeCell ref="K28:M28"/>
    <mergeCell ref="N28:O28"/>
    <mergeCell ref="P27:S27"/>
    <mergeCell ref="P28:S28"/>
    <mergeCell ref="R36:T36"/>
    <mergeCell ref="R34:T34"/>
    <mergeCell ref="R35:T35"/>
    <mergeCell ref="N35:P35"/>
    <mergeCell ref="Q22:S22"/>
    <mergeCell ref="M22:N22"/>
    <mergeCell ref="O22:P22"/>
    <mergeCell ref="K29:M29"/>
    <mergeCell ref="N29:O29"/>
    <mergeCell ref="A26:X26"/>
    <mergeCell ref="A27:D27"/>
    <mergeCell ref="E27:H27"/>
    <mergeCell ref="I27:O27"/>
    <mergeCell ref="N33:Q33"/>
    <mergeCell ref="R33:U33"/>
    <mergeCell ref="A28:D28"/>
    <mergeCell ref="A34:D34"/>
    <mergeCell ref="E34:G34"/>
    <mergeCell ref="J34:L34"/>
    <mergeCell ref="N34:P34"/>
    <mergeCell ref="A36:D36"/>
    <mergeCell ref="E36:G36"/>
    <mergeCell ref="J36:L36"/>
    <mergeCell ref="A35:D35"/>
    <mergeCell ref="E35:G35"/>
    <mergeCell ref="J35:L35"/>
    <mergeCell ref="N36:P36"/>
    <mergeCell ref="N37:P37"/>
    <mergeCell ref="R37:T37"/>
    <mergeCell ref="B39:F39"/>
    <mergeCell ref="H39:L39"/>
    <mergeCell ref="B40:F40"/>
    <mergeCell ref="H40:L40"/>
    <mergeCell ref="J37:M37"/>
  </mergeCells>
  <phoneticPr fontId="1"/>
  <conditionalFormatting sqref="E20:E22">
    <cfRule type="expression" dxfId="34" priority="11">
      <formula>E20:E22&lt;&gt;""</formula>
    </cfRule>
  </conditionalFormatting>
  <conditionalFormatting sqref="E28:E29 K28:K29">
    <cfRule type="expression" dxfId="33" priority="12">
      <formula>E28:J29&lt;&gt;""</formula>
    </cfRule>
  </conditionalFormatting>
  <conditionalFormatting sqref="E30 K30">
    <cfRule type="expression" dxfId="32" priority="66">
      <formula>E30:J32&lt;&gt;""</formula>
    </cfRule>
  </conditionalFormatting>
  <conditionalFormatting sqref="I28:I30">
    <cfRule type="expression" dxfId="31" priority="7">
      <formula>I28:N28&lt;&gt;""</formula>
    </cfRule>
  </conditionalFormatting>
  <conditionalFormatting sqref="I20:J22">
    <cfRule type="expression" dxfId="30" priority="9">
      <formula>I20:I22&lt;&gt;""</formula>
    </cfRule>
  </conditionalFormatting>
  <conditionalFormatting sqref="K12">
    <cfRule type="expression" dxfId="29" priority="13">
      <formula>K12:K12&lt;&gt;""</formula>
    </cfRule>
  </conditionalFormatting>
  <conditionalFormatting sqref="M20:N22">
    <cfRule type="expression" dxfId="28" priority="8">
      <formula>M20:M22&lt;&gt;""</formula>
    </cfRule>
  </conditionalFormatting>
  <conditionalFormatting sqref="P28:P30">
    <cfRule type="notContainsBlanks" dxfId="27" priority="67">
      <formula>LEN(TRIM(P28))&gt;0</formula>
    </cfRule>
  </conditionalFormatting>
  <conditionalFormatting sqref="Q20:Q22">
    <cfRule type="expression" dxfId="26" priority="10">
      <formula>Q20:Q22&lt;&gt;""</formula>
    </cfRule>
  </conditionalFormatting>
  <conditionalFormatting sqref="U20:U22">
    <cfRule type="expression" dxfId="25" priority="2">
      <formula>U20:U22&lt;&gt;""</formula>
    </cfRule>
  </conditionalFormatting>
  <dataValidations count="3">
    <dataValidation type="list" allowBlank="1" showInputMessage="1" showErrorMessage="1" sqref="I28:I30" xr:uid="{D521D5D9-0497-4BB6-9FDC-944D705C26B5}">
      <formula1>"当,翌"</formula1>
    </dataValidation>
    <dataValidation type="list" allowBlank="1" showInputMessage="1" showErrorMessage="1" sqref="E28:G30 K28:M30" xr:uid="{DB1EB407-E0D8-4145-879D-7AA2FEB42026}">
      <formula1>"１日,５日,10日,15日,20日,25日,月末"</formula1>
    </dataValidation>
    <dataValidation type="list" allowBlank="1" showInputMessage="1" showErrorMessage="1" sqref="P28:S30" xr:uid="{F299EC4F-6030-4744-8936-F21A97AC505F}">
      <formula1>"④経営資源の引継,⑤引継資源の活用・定着,⑥既存事業の集約等"</formula1>
    </dataValidation>
  </dataValidations>
  <pageMargins left="0.7" right="0.7" top="0.75" bottom="0.75" header="0.3" footer="0.3"/>
  <pageSetup paperSize="9" scale="82"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B1F80-CE74-472E-8B83-6AD5F12786C2}">
  <sheetPr codeName="Sheet6">
    <tabColor theme="9" tint="-0.249977111117893"/>
    <pageSetUpPr fitToPage="1"/>
  </sheetPr>
  <dimension ref="A1:AD26"/>
  <sheetViews>
    <sheetView view="pageBreakPreview" zoomScaleNormal="100" zoomScaleSheetLayoutView="100" workbookViewId="0">
      <selection sqref="A1:Y2"/>
    </sheetView>
  </sheetViews>
  <sheetFormatPr defaultColWidth="4.09765625" defaultRowHeight="18"/>
  <cols>
    <col min="24" max="24" width="3.8984375" customWidth="1"/>
  </cols>
  <sheetData>
    <row r="1" spans="1:26" ht="18.75" customHeight="1">
      <c r="A1" s="818" t="s">
        <v>59</v>
      </c>
      <c r="B1" s="818"/>
      <c r="C1" s="818"/>
      <c r="D1" s="818"/>
      <c r="E1" s="818"/>
      <c r="F1" s="818"/>
      <c r="G1" s="818"/>
      <c r="H1" s="818"/>
      <c r="I1" s="818"/>
      <c r="J1" s="818"/>
      <c r="K1" s="818"/>
      <c r="L1" s="818"/>
      <c r="M1" s="818"/>
      <c r="N1" s="818"/>
      <c r="O1" s="818"/>
      <c r="P1" s="818"/>
      <c r="Q1" s="818"/>
      <c r="R1" s="818"/>
      <c r="S1" s="818"/>
      <c r="T1" s="818"/>
      <c r="U1" s="818"/>
      <c r="V1" s="818"/>
      <c r="W1" s="818"/>
      <c r="X1" s="818"/>
      <c r="Y1" s="818"/>
    </row>
    <row r="2" spans="1:26" ht="18.75" customHeight="1">
      <c r="A2" s="818"/>
      <c r="B2" s="818"/>
      <c r="C2" s="818"/>
      <c r="D2" s="818"/>
      <c r="E2" s="818"/>
      <c r="F2" s="818"/>
      <c r="G2" s="818"/>
      <c r="H2" s="818"/>
      <c r="I2" s="818"/>
      <c r="J2" s="818"/>
      <c r="K2" s="818"/>
      <c r="L2" s="818"/>
      <c r="M2" s="818"/>
      <c r="N2" s="818"/>
      <c r="O2" s="818"/>
      <c r="P2" s="818"/>
      <c r="Q2" s="818"/>
      <c r="R2" s="818"/>
      <c r="S2" s="818"/>
      <c r="T2" s="818"/>
      <c r="U2" s="818"/>
      <c r="V2" s="818"/>
      <c r="W2" s="818"/>
      <c r="X2" s="818"/>
      <c r="Y2" s="818"/>
    </row>
    <row r="3" spans="1:26">
      <c r="A3" s="39" t="s">
        <v>177</v>
      </c>
    </row>
    <row r="4" spans="1:26">
      <c r="A4" s="39" t="s">
        <v>130</v>
      </c>
    </row>
    <row r="5" spans="1:26">
      <c r="A5" s="10" t="s">
        <v>176</v>
      </c>
    </row>
    <row r="6" spans="1:26" ht="7.5" customHeight="1">
      <c r="A6" s="2"/>
    </row>
    <row r="7" spans="1:26">
      <c r="A7" s="2" t="s">
        <v>11</v>
      </c>
    </row>
    <row r="8" spans="1:26">
      <c r="A8" s="819" t="str">
        <f>経費明細表!K1</f>
        <v>Cタイプ</v>
      </c>
      <c r="B8" s="820"/>
      <c r="C8" s="820"/>
      <c r="D8" s="821"/>
      <c r="E8" s="105"/>
    </row>
    <row r="9" spans="1:26" ht="7.5" customHeight="1">
      <c r="A9" s="2"/>
    </row>
    <row r="10" spans="1:26">
      <c r="A10" s="2" t="s">
        <v>129</v>
      </c>
    </row>
    <row r="11" spans="1:26">
      <c r="A11" s="10" t="s">
        <v>63</v>
      </c>
      <c r="H11" s="10"/>
    </row>
    <row r="12" spans="1:26" ht="36" customHeight="1">
      <c r="A12" s="826" t="s">
        <v>180</v>
      </c>
      <c r="B12" s="826"/>
      <c r="C12" s="826"/>
      <c r="D12" s="826"/>
      <c r="E12" s="826"/>
      <c r="F12" s="826"/>
      <c r="G12" s="826"/>
      <c r="H12" s="826"/>
      <c r="I12" s="826"/>
      <c r="J12" s="826"/>
      <c r="K12" s="826"/>
      <c r="L12" s="826"/>
      <c r="M12" s="826"/>
      <c r="N12" s="826"/>
      <c r="O12" s="826"/>
      <c r="P12" s="826"/>
      <c r="Q12" s="826"/>
      <c r="R12" s="826"/>
      <c r="S12" s="826"/>
      <c r="T12" s="826"/>
      <c r="U12" s="826"/>
      <c r="V12" s="826"/>
      <c r="W12" s="826"/>
      <c r="X12" s="826"/>
    </row>
    <row r="13" spans="1:26" ht="38.25" customHeight="1" thickBot="1">
      <c r="A13" s="33"/>
      <c r="B13" s="775" t="s">
        <v>78</v>
      </c>
      <c r="C13" s="775"/>
      <c r="D13" s="775"/>
      <c r="E13" s="775"/>
      <c r="F13" s="836" t="s">
        <v>47</v>
      </c>
      <c r="G13" s="837"/>
      <c r="H13" s="837"/>
      <c r="I13" s="837"/>
      <c r="J13" s="837"/>
      <c r="K13" s="837"/>
      <c r="L13" s="837"/>
      <c r="M13" s="837"/>
      <c r="N13" s="837"/>
      <c r="O13" s="838"/>
      <c r="P13" s="851" t="s">
        <v>2</v>
      </c>
      <c r="Q13" s="852"/>
      <c r="R13" s="854" t="s">
        <v>60</v>
      </c>
      <c r="S13" s="854"/>
      <c r="T13" s="852"/>
      <c r="U13" s="847" t="s">
        <v>152</v>
      </c>
      <c r="V13" s="853"/>
      <c r="W13" s="853"/>
      <c r="X13" s="847" t="s">
        <v>175</v>
      </c>
      <c r="Y13" s="847"/>
      <c r="Z13" s="847"/>
    </row>
    <row r="14" spans="1:26" ht="42" customHeight="1" thickTop="1" thickBot="1">
      <c r="A14" s="33">
        <v>1</v>
      </c>
      <c r="B14" s="844"/>
      <c r="C14" s="845"/>
      <c r="D14" s="845"/>
      <c r="E14" s="846"/>
      <c r="F14" s="849"/>
      <c r="G14" s="849"/>
      <c r="H14" s="849"/>
      <c r="I14" s="849"/>
      <c r="J14" s="849"/>
      <c r="K14" s="849"/>
      <c r="L14" s="849"/>
      <c r="M14" s="849"/>
      <c r="N14" s="849"/>
      <c r="O14" s="849"/>
      <c r="P14" s="850"/>
      <c r="Q14" s="850"/>
      <c r="R14" s="843"/>
      <c r="S14" s="843"/>
      <c r="T14" s="843"/>
      <c r="U14" s="855">
        <f>P14*R14</f>
        <v>0</v>
      </c>
      <c r="V14" s="855"/>
      <c r="W14" s="856"/>
      <c r="X14" s="848">
        <f>ROUNDDOWN((U14*100/110),0)</f>
        <v>0</v>
      </c>
      <c r="Y14" s="848"/>
      <c r="Z14" s="848"/>
    </row>
    <row r="15" spans="1:26" ht="42" customHeight="1" thickTop="1" thickBot="1">
      <c r="A15" s="33">
        <v>2</v>
      </c>
      <c r="B15" s="844"/>
      <c r="C15" s="845"/>
      <c r="D15" s="845"/>
      <c r="E15" s="846"/>
      <c r="F15" s="849"/>
      <c r="G15" s="849"/>
      <c r="H15" s="849"/>
      <c r="I15" s="849"/>
      <c r="J15" s="849"/>
      <c r="K15" s="849"/>
      <c r="L15" s="849"/>
      <c r="M15" s="849"/>
      <c r="N15" s="849"/>
      <c r="O15" s="849"/>
      <c r="P15" s="850"/>
      <c r="Q15" s="850"/>
      <c r="R15" s="843"/>
      <c r="S15" s="843"/>
      <c r="T15" s="843"/>
      <c r="U15" s="855">
        <f t="shared" ref="U15:U18" si="0">P15*R15</f>
        <v>0</v>
      </c>
      <c r="V15" s="855"/>
      <c r="W15" s="856"/>
      <c r="X15" s="848">
        <f t="shared" ref="X15:X18" si="1">ROUNDDOWN((U15*100/110),0)</f>
        <v>0</v>
      </c>
      <c r="Y15" s="848"/>
      <c r="Z15" s="848"/>
    </row>
    <row r="16" spans="1:26" ht="42" customHeight="1" thickTop="1" thickBot="1">
      <c r="A16" s="33">
        <v>3</v>
      </c>
      <c r="B16" s="844"/>
      <c r="C16" s="845"/>
      <c r="D16" s="845"/>
      <c r="E16" s="846"/>
      <c r="F16" s="849"/>
      <c r="G16" s="849"/>
      <c r="H16" s="849"/>
      <c r="I16" s="849"/>
      <c r="J16" s="849"/>
      <c r="K16" s="849"/>
      <c r="L16" s="849"/>
      <c r="M16" s="849"/>
      <c r="N16" s="849"/>
      <c r="O16" s="849"/>
      <c r="P16" s="861"/>
      <c r="Q16" s="861"/>
      <c r="R16" s="843"/>
      <c r="S16" s="843"/>
      <c r="T16" s="843"/>
      <c r="U16" s="855">
        <f t="shared" si="0"/>
        <v>0</v>
      </c>
      <c r="V16" s="855"/>
      <c r="W16" s="856"/>
      <c r="X16" s="848">
        <f t="shared" si="1"/>
        <v>0</v>
      </c>
      <c r="Y16" s="848"/>
      <c r="Z16" s="848"/>
    </row>
    <row r="17" spans="1:30" ht="42" customHeight="1" thickTop="1" thickBot="1">
      <c r="A17" s="33">
        <v>4</v>
      </c>
      <c r="B17" s="844"/>
      <c r="C17" s="845"/>
      <c r="D17" s="845"/>
      <c r="E17" s="846"/>
      <c r="F17" s="849"/>
      <c r="G17" s="849"/>
      <c r="H17" s="849"/>
      <c r="I17" s="849"/>
      <c r="J17" s="849"/>
      <c r="K17" s="849"/>
      <c r="L17" s="849"/>
      <c r="M17" s="849"/>
      <c r="N17" s="849"/>
      <c r="O17" s="849"/>
      <c r="P17" s="861"/>
      <c r="Q17" s="861"/>
      <c r="R17" s="843"/>
      <c r="S17" s="843"/>
      <c r="T17" s="843"/>
      <c r="U17" s="855">
        <f t="shared" si="0"/>
        <v>0</v>
      </c>
      <c r="V17" s="855"/>
      <c r="W17" s="856"/>
      <c r="X17" s="848">
        <f t="shared" si="1"/>
        <v>0</v>
      </c>
      <c r="Y17" s="848"/>
      <c r="Z17" s="848"/>
      <c r="AD17" s="38"/>
    </row>
    <row r="18" spans="1:30" ht="42" customHeight="1" thickTop="1" thickBot="1">
      <c r="A18" s="79">
        <v>5</v>
      </c>
      <c r="B18" s="844"/>
      <c r="C18" s="845"/>
      <c r="D18" s="845"/>
      <c r="E18" s="846"/>
      <c r="F18" s="857"/>
      <c r="G18" s="858"/>
      <c r="H18" s="858"/>
      <c r="I18" s="858"/>
      <c r="J18" s="858"/>
      <c r="K18" s="858"/>
      <c r="L18" s="858"/>
      <c r="M18" s="858"/>
      <c r="N18" s="858"/>
      <c r="O18" s="858"/>
      <c r="P18" s="860"/>
      <c r="Q18" s="860"/>
      <c r="R18" s="859"/>
      <c r="S18" s="859"/>
      <c r="T18" s="859"/>
      <c r="U18" s="855">
        <f t="shared" si="0"/>
        <v>0</v>
      </c>
      <c r="V18" s="855"/>
      <c r="W18" s="856"/>
      <c r="X18" s="848">
        <f t="shared" si="1"/>
        <v>0</v>
      </c>
      <c r="Y18" s="848"/>
      <c r="Z18" s="848"/>
    </row>
    <row r="19" spans="1:30" ht="24.75" customHeight="1" thickTop="1">
      <c r="A19" s="77"/>
      <c r="B19" s="78"/>
      <c r="C19" s="78"/>
      <c r="D19" s="78"/>
      <c r="E19" s="78"/>
      <c r="F19" s="78"/>
      <c r="G19" s="78"/>
      <c r="H19" s="78"/>
      <c r="I19" s="78"/>
      <c r="J19" s="78"/>
      <c r="K19" s="78"/>
      <c r="L19" s="78"/>
      <c r="M19" s="78"/>
      <c r="N19" s="80"/>
      <c r="O19" s="80"/>
      <c r="P19" s="868" t="s">
        <v>23</v>
      </c>
      <c r="Q19" s="868"/>
      <c r="R19" s="868"/>
      <c r="S19" s="868"/>
      <c r="T19" s="869"/>
      <c r="U19" s="870">
        <f>SUM(U14:W18)</f>
        <v>0</v>
      </c>
      <c r="V19" s="871"/>
      <c r="W19" s="871"/>
      <c r="X19" s="863">
        <f>SUM(X14:Z18)</f>
        <v>0</v>
      </c>
      <c r="Y19" s="863"/>
      <c r="Z19" s="863"/>
    </row>
    <row r="20" spans="1:30">
      <c r="A20" s="2"/>
      <c r="B20" s="2"/>
      <c r="C20" s="2"/>
      <c r="D20" s="2"/>
      <c r="E20" s="2"/>
      <c r="F20" s="2"/>
      <c r="G20" s="2"/>
      <c r="H20" s="2"/>
      <c r="I20" s="2"/>
      <c r="J20" s="2"/>
      <c r="L20" s="34"/>
      <c r="M20" s="34"/>
      <c r="N20" s="34"/>
      <c r="O20" s="34"/>
      <c r="P20" s="34"/>
      <c r="Q20" s="34"/>
      <c r="R20" s="34"/>
      <c r="S20" s="34"/>
      <c r="T20" s="35"/>
      <c r="U20" s="35"/>
      <c r="V20" s="35"/>
    </row>
    <row r="21" spans="1:30" ht="35.25" customHeight="1">
      <c r="B21" s="786" t="s">
        <v>62</v>
      </c>
      <c r="C21" s="786"/>
      <c r="D21" s="786"/>
      <c r="E21" s="786"/>
      <c r="F21" s="786"/>
      <c r="H21" s="786" t="s">
        <v>178</v>
      </c>
      <c r="I21" s="786"/>
      <c r="J21" s="786"/>
      <c r="K21" s="786"/>
      <c r="L21" s="786"/>
      <c r="N21" s="787" t="s">
        <v>165</v>
      </c>
      <c r="O21" s="787"/>
      <c r="P21" s="787"/>
      <c r="Q21" s="787"/>
      <c r="R21" s="787"/>
    </row>
    <row r="22" spans="1:30" ht="41.25" customHeight="1">
      <c r="B22" s="864">
        <f>U19</f>
        <v>0</v>
      </c>
      <c r="C22" s="864"/>
      <c r="D22" s="864"/>
      <c r="E22" s="864"/>
      <c r="F22" s="864"/>
      <c r="G22" t="s">
        <v>7</v>
      </c>
      <c r="H22" s="797">
        <f>X19</f>
        <v>0</v>
      </c>
      <c r="I22" s="798"/>
      <c r="J22" s="798"/>
      <c r="K22" s="798"/>
      <c r="L22" s="799"/>
      <c r="M22" t="s">
        <v>7</v>
      </c>
      <c r="N22" s="865" cm="1">
        <f t="array" ref="N22">IF(AND(A8={"Bタイプ"},H22&gt;450000),450000,IF(AND(A8={"Aタイプ"},H22&gt;150000),150000,IF(AND(A8={"Cタイプ"},H22&gt;300000),300000,H22)))</f>
        <v>0</v>
      </c>
      <c r="O22" s="866"/>
      <c r="P22" s="866"/>
      <c r="Q22" s="866"/>
      <c r="R22" s="867"/>
      <c r="S22" t="s">
        <v>7</v>
      </c>
    </row>
    <row r="23" spans="1:30" ht="18.75" customHeight="1">
      <c r="K23" s="57"/>
      <c r="L23" s="57"/>
      <c r="M23" s="862" t="s">
        <v>179</v>
      </c>
      <c r="N23" s="862"/>
      <c r="O23" s="862"/>
      <c r="P23" s="862"/>
      <c r="Q23" s="862"/>
      <c r="R23" s="862"/>
      <c r="S23" s="862"/>
      <c r="T23" s="862"/>
      <c r="U23" s="862"/>
      <c r="V23" s="862"/>
      <c r="W23" s="862"/>
    </row>
    <row r="24" spans="1:30">
      <c r="K24" s="57"/>
      <c r="L24" s="57"/>
      <c r="M24" s="862"/>
      <c r="N24" s="862"/>
      <c r="O24" s="862"/>
      <c r="P24" s="862"/>
      <c r="Q24" s="862"/>
      <c r="R24" s="862"/>
      <c r="S24" s="862"/>
      <c r="T24" s="862"/>
      <c r="U24" s="862"/>
      <c r="V24" s="862"/>
      <c r="W24" s="862"/>
    </row>
    <row r="25" spans="1:30">
      <c r="K25" s="57"/>
      <c r="L25" s="57"/>
      <c r="M25" s="57"/>
      <c r="N25" s="57"/>
      <c r="O25" s="57"/>
      <c r="P25" s="57"/>
      <c r="Q25" s="57"/>
      <c r="R25" s="57"/>
      <c r="S25" s="57"/>
      <c r="T25" s="57"/>
      <c r="U25" s="57"/>
      <c r="V25" s="57"/>
    </row>
    <row r="26" spans="1:30">
      <c r="K26" s="57"/>
      <c r="L26" s="57"/>
      <c r="M26" s="57"/>
      <c r="N26" s="57"/>
      <c r="O26" s="57"/>
      <c r="P26" s="57"/>
      <c r="Q26" s="57"/>
      <c r="R26" s="57"/>
      <c r="S26" s="57"/>
    </row>
  </sheetData>
  <sheetProtection sheet="1" objects="1" scenarios="1"/>
  <mergeCells count="49">
    <mergeCell ref="B16:E16"/>
    <mergeCell ref="B17:E17"/>
    <mergeCell ref="B18:E18"/>
    <mergeCell ref="P19:T19"/>
    <mergeCell ref="U19:W19"/>
    <mergeCell ref="M23:W24"/>
    <mergeCell ref="X19:Z19"/>
    <mergeCell ref="X18:Z18"/>
    <mergeCell ref="B21:F21"/>
    <mergeCell ref="B22:F22"/>
    <mergeCell ref="H22:L22"/>
    <mergeCell ref="H21:L21"/>
    <mergeCell ref="N22:R22"/>
    <mergeCell ref="N21:R21"/>
    <mergeCell ref="X16:Z16"/>
    <mergeCell ref="X17:Z17"/>
    <mergeCell ref="F16:O16"/>
    <mergeCell ref="F17:O17"/>
    <mergeCell ref="F18:O18"/>
    <mergeCell ref="U16:W16"/>
    <mergeCell ref="U17:W17"/>
    <mergeCell ref="U18:W18"/>
    <mergeCell ref="R17:T17"/>
    <mergeCell ref="R18:T18"/>
    <mergeCell ref="R16:T16"/>
    <mergeCell ref="P18:Q18"/>
    <mergeCell ref="P17:Q17"/>
    <mergeCell ref="P16:Q16"/>
    <mergeCell ref="P13:Q13"/>
    <mergeCell ref="U13:W13"/>
    <mergeCell ref="R13:T13"/>
    <mergeCell ref="U14:W14"/>
    <mergeCell ref="U15:W15"/>
    <mergeCell ref="A12:X12"/>
    <mergeCell ref="A1:Y2"/>
    <mergeCell ref="A8:D8"/>
    <mergeCell ref="R14:T14"/>
    <mergeCell ref="R15:T15"/>
    <mergeCell ref="B13:E13"/>
    <mergeCell ref="B14:E14"/>
    <mergeCell ref="B15:E15"/>
    <mergeCell ref="X13:Z13"/>
    <mergeCell ref="X14:Z14"/>
    <mergeCell ref="X15:Z15"/>
    <mergeCell ref="F13:O13"/>
    <mergeCell ref="F14:O14"/>
    <mergeCell ref="F15:O15"/>
    <mergeCell ref="P15:Q15"/>
    <mergeCell ref="P14:Q14"/>
  </mergeCells>
  <phoneticPr fontId="1"/>
  <conditionalFormatting sqref="B14:B18">
    <cfRule type="notContainsBlanks" dxfId="24" priority="66">
      <formula>LEN(TRIM(B14))&gt;0</formula>
    </cfRule>
  </conditionalFormatting>
  <conditionalFormatting sqref="F14:N18">
    <cfRule type="expression" dxfId="23" priority="9">
      <formula>F14:O14&lt;&gt;""</formula>
    </cfRule>
  </conditionalFormatting>
  <conditionalFormatting sqref="O14:O18">
    <cfRule type="expression" dxfId="22" priority="47">
      <formula>O14:W14&lt;&gt;""</formula>
    </cfRule>
  </conditionalFormatting>
  <conditionalFormatting sqref="P14:Q15">
    <cfRule type="expression" dxfId="21" priority="3">
      <formula>P14:P18&lt;&gt;""</formula>
    </cfRule>
  </conditionalFormatting>
  <conditionalFormatting sqref="P16:Q18">
    <cfRule type="notContainsBlanks" dxfId="20" priority="67">
      <formula>LEN(TRIM(P16))&gt;0</formula>
    </cfRule>
  </conditionalFormatting>
  <conditionalFormatting sqref="R14:T15">
    <cfRule type="expression" dxfId="19" priority="2">
      <formula>R14:R18&lt;&gt;""</formula>
    </cfRule>
  </conditionalFormatting>
  <conditionalFormatting sqref="R16:T18">
    <cfRule type="notContainsBlanks" dxfId="18" priority="68">
      <formula>LEN(TRIM(R16))&gt;0</formula>
    </cfRule>
  </conditionalFormatting>
  <dataValidations count="2">
    <dataValidation type="custom" allowBlank="1" showInputMessage="1" showErrorMessage="1" errorTitle="経費区分が違います" error="物品費の限度額は税込単価10万円未満です" sqref="R14:T18" xr:uid="{C4CF499D-D33C-4A5E-8020-7BE3D017561D}">
      <formula1>IF(R14&lt;100000,R14,"100000")</formula1>
    </dataValidation>
    <dataValidation type="list" allowBlank="1" showInputMessage="1" showErrorMessage="1" sqref="B14:E18" xr:uid="{09673582-BCAC-4A47-BC44-86317FC3783B}">
      <formula1>"④経営資源の引継,⑤引継資源の活用・定着,⑥既存事業の集約等"</formula1>
    </dataValidation>
  </dataValidations>
  <pageMargins left="0.7" right="0.7" top="0.75" bottom="0.75" header="0.3" footer="0.3"/>
  <pageSetup paperSize="9" scale="7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FF433-F7B6-48F4-AFE4-195341FA42FC}">
  <sheetPr codeName="Sheet7">
    <tabColor rgb="FF00B0F0"/>
    <pageSetUpPr fitToPage="1"/>
  </sheetPr>
  <dimension ref="A1:X47"/>
  <sheetViews>
    <sheetView view="pageBreakPreview" topLeftCell="A18" zoomScaleNormal="96" zoomScaleSheetLayoutView="100" workbookViewId="0">
      <selection sqref="A1:L2"/>
    </sheetView>
  </sheetViews>
  <sheetFormatPr defaultColWidth="4.09765625" defaultRowHeight="18"/>
  <cols>
    <col min="1" max="1" width="9.09765625" customWidth="1"/>
    <col min="2" max="2" width="6.19921875" customWidth="1"/>
    <col min="3" max="3" width="14.19921875" customWidth="1"/>
    <col min="4" max="14" width="8.09765625" customWidth="1"/>
    <col min="15" max="17" width="9.09765625" customWidth="1"/>
    <col min="20" max="20" width="7" bestFit="1" customWidth="1"/>
  </cols>
  <sheetData>
    <row r="1" spans="1:14" ht="18.75" customHeight="1">
      <c r="A1" s="818" t="s">
        <v>79</v>
      </c>
      <c r="B1" s="818"/>
      <c r="C1" s="818"/>
      <c r="D1" s="818"/>
      <c r="E1" s="818"/>
      <c r="F1" s="818"/>
      <c r="G1" s="818"/>
      <c r="H1" s="818"/>
      <c r="I1" s="818"/>
      <c r="J1" s="818"/>
      <c r="K1" s="818"/>
      <c r="L1" s="818"/>
      <c r="M1" s="59"/>
    </row>
    <row r="2" spans="1:14" ht="18.75" customHeight="1">
      <c r="A2" s="818"/>
      <c r="B2" s="818"/>
      <c r="C2" s="818"/>
      <c r="D2" s="818"/>
      <c r="E2" s="818"/>
      <c r="F2" s="818"/>
      <c r="G2" s="818"/>
      <c r="H2" s="818"/>
      <c r="I2" s="818"/>
      <c r="J2" s="818"/>
      <c r="K2" s="818"/>
      <c r="L2" s="818"/>
      <c r="M2" s="59"/>
    </row>
    <row r="3" spans="1:14" s="9" customFormat="1">
      <c r="A3" s="8" t="s">
        <v>80</v>
      </c>
      <c r="B3" s="8"/>
      <c r="C3" s="5"/>
      <c r="D3" s="5"/>
      <c r="E3" s="5"/>
      <c r="F3" s="5"/>
      <c r="G3" s="5"/>
      <c r="H3" s="5"/>
      <c r="I3" s="5"/>
      <c r="J3" s="5"/>
      <c r="K3" s="5"/>
    </row>
    <row r="4" spans="1:14" s="9" customFormat="1">
      <c r="A4" s="8" t="s">
        <v>131</v>
      </c>
      <c r="B4" s="8"/>
      <c r="C4" s="5"/>
      <c r="D4" s="5"/>
      <c r="E4" s="5"/>
      <c r="F4" s="5"/>
      <c r="G4" s="5"/>
      <c r="H4" s="5"/>
      <c r="I4" s="5"/>
      <c r="J4" s="5"/>
      <c r="K4" s="5"/>
    </row>
    <row r="5" spans="1:14" s="9" customFormat="1">
      <c r="A5" s="8" t="s">
        <v>132</v>
      </c>
      <c r="B5" s="8"/>
      <c r="C5" s="5"/>
      <c r="D5" s="5"/>
      <c r="E5" s="5"/>
      <c r="F5" s="5"/>
      <c r="G5" s="5"/>
      <c r="H5" s="5"/>
      <c r="I5" s="5"/>
      <c r="J5" s="5"/>
      <c r="K5" s="5"/>
    </row>
    <row r="6" spans="1:14" s="9" customFormat="1">
      <c r="A6" s="55" t="s">
        <v>89</v>
      </c>
      <c r="B6" s="8"/>
      <c r="C6" s="5"/>
      <c r="D6" s="5"/>
      <c r="E6" s="5"/>
      <c r="F6" s="5"/>
      <c r="G6" s="5"/>
      <c r="H6" s="5"/>
      <c r="I6" s="5"/>
      <c r="J6" s="5"/>
      <c r="K6" s="5"/>
    </row>
    <row r="7" spans="1:14" s="9" customFormat="1">
      <c r="A7" s="55" t="s">
        <v>419</v>
      </c>
      <c r="B7" s="8"/>
      <c r="C7" s="5"/>
      <c r="D7" s="5"/>
      <c r="E7" s="5"/>
      <c r="F7" s="5"/>
      <c r="G7" s="5"/>
      <c r="H7" s="5"/>
      <c r="I7" s="5"/>
      <c r="J7" s="5"/>
      <c r="K7" s="5"/>
    </row>
    <row r="8" spans="1:14" ht="9.75" customHeight="1">
      <c r="A8" s="7"/>
      <c r="B8" s="7"/>
      <c r="C8" s="7"/>
      <c r="D8" s="7"/>
      <c r="E8" s="7"/>
      <c r="F8" s="7"/>
      <c r="G8" s="7"/>
      <c r="H8" s="7"/>
      <c r="I8" s="7"/>
      <c r="J8" s="7"/>
      <c r="K8" s="7"/>
    </row>
    <row r="9" spans="1:14" ht="21.9" customHeight="1">
      <c r="A9" s="825" t="s">
        <v>133</v>
      </c>
      <c r="B9" s="825"/>
      <c r="C9" s="825"/>
      <c r="D9" s="825"/>
      <c r="E9" s="7"/>
      <c r="F9" s="7"/>
      <c r="G9" s="7"/>
      <c r="H9" s="7"/>
      <c r="I9" s="7"/>
      <c r="J9" s="7"/>
      <c r="K9" s="7"/>
    </row>
    <row r="10" spans="1:14" ht="21.9" customHeight="1">
      <c r="A10" s="875" t="str">
        <f>経費明細表!K1</f>
        <v>Cタイプ</v>
      </c>
      <c r="B10" s="875"/>
      <c r="C10" s="875"/>
      <c r="D10" s="7"/>
      <c r="E10" s="7"/>
      <c r="F10" s="7"/>
    </row>
    <row r="11" spans="1:14" ht="9.75" customHeight="1">
      <c r="A11" s="5"/>
      <c r="B11" s="5"/>
      <c r="C11" s="5"/>
      <c r="D11" s="5"/>
      <c r="E11" s="5"/>
      <c r="F11" s="5"/>
      <c r="G11" s="5"/>
      <c r="H11" s="5"/>
      <c r="I11" s="5"/>
      <c r="K11" s="7"/>
    </row>
    <row r="12" spans="1:14" ht="22.5" customHeight="1">
      <c r="A12" s="8" t="s">
        <v>134</v>
      </c>
      <c r="B12" s="5"/>
      <c r="C12" s="5"/>
      <c r="D12" s="5"/>
      <c r="E12" s="5"/>
      <c r="F12" s="5"/>
      <c r="G12" s="5"/>
      <c r="H12" s="5"/>
      <c r="J12" s="7"/>
    </row>
    <row r="13" spans="1:14" s="60" customFormat="1" ht="22.5" customHeight="1">
      <c r="A13" s="876"/>
      <c r="B13" s="877"/>
      <c r="C13" s="880" t="s">
        <v>110</v>
      </c>
      <c r="D13" s="882" t="s">
        <v>111</v>
      </c>
      <c r="E13" s="883"/>
      <c r="F13" s="883"/>
      <c r="G13" s="883"/>
      <c r="H13" s="883"/>
      <c r="I13" s="884"/>
      <c r="J13" s="880" t="s">
        <v>81</v>
      </c>
      <c r="K13" s="886" t="s">
        <v>136</v>
      </c>
      <c r="L13" s="887"/>
      <c r="M13" s="886" t="s">
        <v>82</v>
      </c>
      <c r="N13" s="887"/>
    </row>
    <row r="14" spans="1:14" s="60" customFormat="1" ht="22.5" customHeight="1" thickBot="1">
      <c r="A14" s="878"/>
      <c r="B14" s="879"/>
      <c r="C14" s="881"/>
      <c r="D14" s="83" t="s">
        <v>112</v>
      </c>
      <c r="E14" s="83" t="s">
        <v>113</v>
      </c>
      <c r="F14" s="83" t="s">
        <v>114</v>
      </c>
      <c r="G14" s="83" t="s">
        <v>115</v>
      </c>
      <c r="H14" s="83" t="s">
        <v>116</v>
      </c>
      <c r="I14" s="83" t="s">
        <v>117</v>
      </c>
      <c r="J14" s="885"/>
      <c r="K14" s="70" t="s">
        <v>137</v>
      </c>
      <c r="L14" s="70" t="s">
        <v>119</v>
      </c>
      <c r="M14" s="70" t="s">
        <v>83</v>
      </c>
      <c r="N14" s="70" t="s">
        <v>84</v>
      </c>
    </row>
    <row r="15" spans="1:14" ht="42" customHeight="1" thickTop="1" thickBot="1">
      <c r="A15" s="754" t="s">
        <v>85</v>
      </c>
      <c r="B15" s="888"/>
      <c r="C15" s="81"/>
      <c r="D15" s="84"/>
      <c r="E15" s="84"/>
      <c r="F15" s="84"/>
      <c r="G15" s="84"/>
      <c r="H15" s="84"/>
      <c r="I15" s="84"/>
      <c r="J15" s="85">
        <f>6-COUNTIF(D15:I15,"")</f>
        <v>0</v>
      </c>
      <c r="K15" s="86" cm="1">
        <f t="array" ref="K15">IFERROR(INDEX(D15:I15,MATCH(TRUE,INDEX((D15:I15&lt;&gt;0),0),0)),0)</f>
        <v>0</v>
      </c>
      <c r="L15" s="86">
        <f>ROUNDDOWN((K15*100/110),0)</f>
        <v>0</v>
      </c>
      <c r="M15" s="87">
        <f>J15*K15</f>
        <v>0</v>
      </c>
      <c r="N15" s="87">
        <f>J15*L15</f>
        <v>0</v>
      </c>
    </row>
    <row r="16" spans="1:14" ht="42" customHeight="1" thickTop="1" thickBot="1">
      <c r="A16" s="754" t="s">
        <v>86</v>
      </c>
      <c r="B16" s="888"/>
      <c r="C16" s="81"/>
      <c r="D16" s="84"/>
      <c r="E16" s="84"/>
      <c r="F16" s="84"/>
      <c r="G16" s="84"/>
      <c r="H16" s="84"/>
      <c r="I16" s="84"/>
      <c r="J16" s="85">
        <f t="shared" ref="J16:J17" si="0">6-COUNTIF(D16:I16,"")</f>
        <v>0</v>
      </c>
      <c r="K16" s="86" cm="1">
        <f t="array" ref="K16">IFERROR(INDEX(D16:I16,MATCH(TRUE,INDEX((D16:I16&lt;&gt;0),0),0)),0)</f>
        <v>0</v>
      </c>
      <c r="L16" s="86">
        <f t="shared" ref="L16:L17" si="1">ROUNDDOWN((K16*100/110),0)</f>
        <v>0</v>
      </c>
      <c r="M16" s="87">
        <f t="shared" ref="M16:M17" si="2">J16*K16</f>
        <v>0</v>
      </c>
      <c r="N16" s="87">
        <f t="shared" ref="N16:N17" si="3">J16*L16</f>
        <v>0</v>
      </c>
    </row>
    <row r="17" spans="1:24" ht="42" customHeight="1" thickTop="1" thickBot="1">
      <c r="A17" s="889" t="s">
        <v>135</v>
      </c>
      <c r="B17" s="890"/>
      <c r="C17" s="82"/>
      <c r="D17" s="84"/>
      <c r="E17" s="84"/>
      <c r="F17" s="84"/>
      <c r="G17" s="84"/>
      <c r="H17" s="84"/>
      <c r="I17" s="84"/>
      <c r="J17" s="85">
        <f t="shared" si="0"/>
        <v>0</v>
      </c>
      <c r="K17" s="86" cm="1">
        <f t="array" ref="K17">IFERROR(INDEX(D17:I17,MATCH(TRUE,INDEX((D17:I17&lt;&gt;0),0),0)),0)</f>
        <v>0</v>
      </c>
      <c r="L17" s="86">
        <f t="shared" si="1"/>
        <v>0</v>
      </c>
      <c r="M17" s="87">
        <f t="shared" si="2"/>
        <v>0</v>
      </c>
      <c r="N17" s="87">
        <f t="shared" si="3"/>
        <v>0</v>
      </c>
    </row>
    <row r="18" spans="1:24" ht="22.5" customHeight="1">
      <c r="A18" s="5"/>
      <c r="B18" s="891" t="s">
        <v>138</v>
      </c>
      <c r="C18" s="65" t="s">
        <v>118</v>
      </c>
      <c r="D18" s="106">
        <f t="shared" ref="D18:I18" si="4">SUM(D15:D17)</f>
        <v>0</v>
      </c>
      <c r="E18" s="106">
        <f t="shared" si="4"/>
        <v>0</v>
      </c>
      <c r="F18" s="106">
        <f t="shared" si="4"/>
        <v>0</v>
      </c>
      <c r="G18" s="106">
        <f t="shared" si="4"/>
        <v>0</v>
      </c>
      <c r="H18" s="106">
        <f t="shared" si="4"/>
        <v>0</v>
      </c>
      <c r="I18" s="106">
        <f t="shared" si="4"/>
        <v>0</v>
      </c>
      <c r="J18" s="88"/>
      <c r="K18" s="89"/>
      <c r="L18" s="90"/>
      <c r="M18" s="106">
        <f>SUM(D18:I18)</f>
        <v>0</v>
      </c>
      <c r="N18" s="91"/>
    </row>
    <row r="19" spans="1:24" ht="22.5" customHeight="1">
      <c r="A19" s="5"/>
      <c r="B19" s="892"/>
      <c r="C19" s="65" t="s">
        <v>119</v>
      </c>
      <c r="D19" s="87">
        <f>ROUNDDOWN((D18*100/110),0)</f>
        <v>0</v>
      </c>
      <c r="E19" s="87">
        <f t="shared" ref="E19:I19" si="5">ROUNDDOWN((E18*100/110),0)</f>
        <v>0</v>
      </c>
      <c r="F19" s="87">
        <f t="shared" si="5"/>
        <v>0</v>
      </c>
      <c r="G19" s="87">
        <f t="shared" si="5"/>
        <v>0</v>
      </c>
      <c r="H19" s="87">
        <f t="shared" si="5"/>
        <v>0</v>
      </c>
      <c r="I19" s="87">
        <f t="shared" si="5"/>
        <v>0</v>
      </c>
      <c r="J19" s="783" t="s">
        <v>139</v>
      </c>
      <c r="K19" s="785"/>
      <c r="L19" s="92"/>
      <c r="M19" s="91"/>
      <c r="N19" s="87">
        <f>SUM(D19:I19)</f>
        <v>0</v>
      </c>
    </row>
    <row r="20" spans="1:24" ht="22.5" customHeight="1">
      <c r="A20" s="5"/>
      <c r="B20" s="893" t="s">
        <v>120</v>
      </c>
      <c r="C20" s="894"/>
      <c r="D20" s="87">
        <f>IF(D19&gt;150000,150000,D19)</f>
        <v>0</v>
      </c>
      <c r="E20" s="87">
        <f t="shared" ref="E20:I20" si="6">IF(E19&gt;150000,150000,E19)</f>
        <v>0</v>
      </c>
      <c r="F20" s="87">
        <f t="shared" si="6"/>
        <v>0</v>
      </c>
      <c r="G20" s="87">
        <f t="shared" si="6"/>
        <v>0</v>
      </c>
      <c r="H20" s="87">
        <f t="shared" si="6"/>
        <v>0</v>
      </c>
      <c r="I20" s="107">
        <f t="shared" si="6"/>
        <v>0</v>
      </c>
      <c r="J20" s="895">
        <f>SUM(D20:I20)</f>
        <v>0</v>
      </c>
      <c r="K20" s="896"/>
    </row>
    <row r="21" spans="1:24" ht="10.5" customHeight="1">
      <c r="A21" s="5"/>
      <c r="B21" s="93"/>
      <c r="C21" s="93"/>
      <c r="D21" s="94"/>
      <c r="E21" s="94"/>
      <c r="F21" s="94"/>
      <c r="G21" s="94"/>
      <c r="H21" s="94"/>
      <c r="I21" s="94"/>
      <c r="K21" s="95"/>
      <c r="L21" s="95"/>
      <c r="M21" s="96"/>
      <c r="N21" s="71"/>
    </row>
    <row r="22" spans="1:24" ht="22.5" customHeight="1">
      <c r="A22" s="5"/>
      <c r="B22" s="897" t="s">
        <v>181</v>
      </c>
      <c r="C22" s="897"/>
      <c r="D22" s="897"/>
      <c r="E22" s="94"/>
      <c r="F22" s="897" t="s">
        <v>165</v>
      </c>
      <c r="G22" s="897"/>
      <c r="H22" s="897"/>
      <c r="I22" s="94"/>
      <c r="K22" s="95"/>
      <c r="L22" s="95"/>
      <c r="M22" s="96"/>
      <c r="N22" s="71"/>
    </row>
    <row r="23" spans="1:24" ht="22.5" customHeight="1">
      <c r="A23" s="68"/>
      <c r="B23" s="742">
        <f>N19</f>
        <v>0</v>
      </c>
      <c r="C23" s="743"/>
      <c r="D23" s="744"/>
      <c r="E23" t="s">
        <v>7</v>
      </c>
      <c r="F23" s="742">
        <f>IF(J20&lt;900000,J20,900000)</f>
        <v>0</v>
      </c>
      <c r="G23" s="743"/>
      <c r="H23" s="744"/>
      <c r="I23" t="s">
        <v>7</v>
      </c>
    </row>
    <row r="24" spans="1:24" ht="22.5" customHeight="1">
      <c r="A24" s="100"/>
      <c r="B24" s="100"/>
      <c r="C24" s="100"/>
      <c r="D24" s="100"/>
      <c r="E24" s="100"/>
      <c r="F24" s="862" t="s">
        <v>179</v>
      </c>
      <c r="G24" s="862"/>
      <c r="H24" s="862"/>
      <c r="I24" s="862"/>
      <c r="J24" s="862"/>
      <c r="K24" s="862"/>
      <c r="L24" s="862"/>
      <c r="M24" s="862"/>
      <c r="N24" s="862"/>
      <c r="O24" s="57"/>
      <c r="P24" s="57"/>
    </row>
    <row r="25" spans="1:24" ht="22.5" customHeight="1">
      <c r="A25" s="101"/>
      <c r="B25" s="101"/>
      <c r="C25" s="101"/>
      <c r="D25" s="101"/>
      <c r="E25" s="101"/>
      <c r="F25" s="862"/>
      <c r="G25" s="862"/>
      <c r="H25" s="862"/>
      <c r="I25" s="862"/>
      <c r="J25" s="862"/>
      <c r="K25" s="862"/>
      <c r="L25" s="862"/>
      <c r="M25" s="862"/>
      <c r="N25" s="862"/>
      <c r="O25" s="57"/>
      <c r="P25" s="57"/>
    </row>
    <row r="26" spans="1:24">
      <c r="A26" s="898" t="s">
        <v>140</v>
      </c>
      <c r="B26" s="898"/>
      <c r="C26" s="898"/>
      <c r="D26" s="898"/>
      <c r="E26" s="898"/>
      <c r="F26" s="898"/>
      <c r="G26" s="898"/>
      <c r="H26" s="72"/>
      <c r="I26" s="72"/>
      <c r="J26" s="72"/>
      <c r="K26" s="72"/>
      <c r="L26" s="72"/>
    </row>
    <row r="27" spans="1:24" ht="34.5" customHeight="1">
      <c r="A27" s="826" t="s">
        <v>180</v>
      </c>
      <c r="B27" s="826"/>
      <c r="C27" s="826"/>
      <c r="D27" s="826"/>
      <c r="E27" s="826"/>
      <c r="F27" s="826"/>
      <c r="G27" s="826"/>
      <c r="H27" s="826"/>
      <c r="I27" s="826"/>
      <c r="J27" s="826"/>
      <c r="K27" s="826"/>
      <c r="L27" s="826"/>
      <c r="M27" s="826"/>
      <c r="N27" s="826"/>
      <c r="O27" s="108"/>
      <c r="P27" s="108"/>
      <c r="Q27" s="108"/>
      <c r="R27" s="108"/>
      <c r="S27" s="108"/>
      <c r="T27" s="108"/>
      <c r="U27" s="108"/>
      <c r="V27" s="108"/>
      <c r="W27" s="108"/>
      <c r="X27" s="108"/>
    </row>
    <row r="28" spans="1:24" ht="18.600000000000001" customHeight="1" thickBot="1">
      <c r="A28" s="30" t="s">
        <v>87</v>
      </c>
      <c r="B28" s="30"/>
      <c r="C28" s="30"/>
      <c r="D28" s="5"/>
      <c r="E28" s="5"/>
      <c r="F28" s="5"/>
      <c r="G28" s="5"/>
      <c r="H28" s="5"/>
      <c r="I28" s="58"/>
      <c r="J28" s="7"/>
    </row>
    <row r="29" spans="1:24" ht="27" customHeight="1" thickTop="1" thickBot="1">
      <c r="A29" s="787" t="s">
        <v>78</v>
      </c>
      <c r="B29" s="873"/>
      <c r="C29" s="874"/>
      <c r="D29" s="777"/>
      <c r="E29" s="778"/>
      <c r="F29" s="5"/>
      <c r="G29" s="5"/>
      <c r="H29" s="5"/>
      <c r="I29" s="58"/>
      <c r="J29" s="7"/>
    </row>
    <row r="30" spans="1:24" ht="29.25" customHeight="1" thickTop="1" thickBot="1">
      <c r="A30" s="787" t="s">
        <v>52</v>
      </c>
      <c r="B30" s="787"/>
      <c r="C30" s="899"/>
      <c r="D30" s="900"/>
      <c r="E30" s="900"/>
      <c r="F30" s="900"/>
      <c r="G30" s="900"/>
      <c r="H30" s="900"/>
      <c r="I30" s="900"/>
      <c r="J30" s="900"/>
      <c r="K30" s="900"/>
      <c r="L30" s="900"/>
      <c r="M30" s="901"/>
    </row>
    <row r="31" spans="1:24" ht="33" customHeight="1" thickBot="1">
      <c r="A31" s="787" t="s">
        <v>13</v>
      </c>
      <c r="B31" s="787"/>
      <c r="C31" s="899"/>
      <c r="D31" s="900"/>
      <c r="E31" s="900"/>
      <c r="F31" s="900"/>
      <c r="G31" s="900"/>
      <c r="H31" s="900"/>
      <c r="I31" s="900"/>
      <c r="J31" s="900"/>
      <c r="K31" s="900"/>
      <c r="L31" s="900"/>
      <c r="M31" s="901"/>
    </row>
    <row r="32" spans="1:24" ht="18.600000000000001" customHeight="1" thickBot="1">
      <c r="A32" s="787" t="s">
        <v>182</v>
      </c>
      <c r="B32" s="787"/>
      <c r="C32" s="5" t="s">
        <v>141</v>
      </c>
      <c r="D32" s="97"/>
      <c r="E32" s="98" t="s">
        <v>10</v>
      </c>
      <c r="F32" s="1" t="s">
        <v>48</v>
      </c>
      <c r="G32" s="97"/>
      <c r="H32" s="98" t="s">
        <v>10</v>
      </c>
      <c r="I32" s="872" t="s">
        <v>142</v>
      </c>
      <c r="J32" s="872"/>
      <c r="K32" s="872"/>
      <c r="L32" s="872"/>
      <c r="M32" s="872"/>
    </row>
    <row r="33" spans="1:14" ht="18.600000000000001" customHeight="1" thickTop="1" thickBot="1">
      <c r="C33" s="5" t="s">
        <v>183</v>
      </c>
      <c r="D33" s="99"/>
      <c r="E33" s="98" t="s">
        <v>99</v>
      </c>
      <c r="G33" s="99"/>
      <c r="H33" t="s">
        <v>143</v>
      </c>
      <c r="I33" s="826"/>
      <c r="J33" s="826"/>
      <c r="K33" s="826"/>
      <c r="L33" s="826"/>
      <c r="M33" s="826"/>
    </row>
    <row r="34" spans="1:14" ht="10.5" customHeight="1" thickTop="1">
      <c r="E34" s="10"/>
      <c r="F34" s="10"/>
    </row>
    <row r="35" spans="1:14" ht="18.600000000000001" customHeight="1" thickBot="1">
      <c r="A35" s="30" t="s">
        <v>88</v>
      </c>
      <c r="B35" s="30"/>
      <c r="C35" s="30"/>
      <c r="D35" s="30"/>
      <c r="E35" s="5"/>
      <c r="F35" s="5"/>
      <c r="G35" s="5"/>
      <c r="H35" s="5"/>
      <c r="I35" s="5"/>
      <c r="J35" s="58"/>
      <c r="K35" s="7"/>
    </row>
    <row r="36" spans="1:14" ht="27.6" thickTop="1" thickBot="1">
      <c r="A36" s="787" t="s">
        <v>78</v>
      </c>
      <c r="B36" s="873"/>
      <c r="C36" s="874"/>
      <c r="D36" s="777"/>
      <c r="E36" s="778"/>
      <c r="F36" s="5"/>
      <c r="G36" s="5"/>
      <c r="H36" s="5"/>
      <c r="I36" s="58"/>
      <c r="J36" s="7"/>
    </row>
    <row r="37" spans="1:14" ht="29.25" customHeight="1" thickTop="1" thickBot="1">
      <c r="A37" s="787" t="s">
        <v>52</v>
      </c>
      <c r="B37" s="787"/>
      <c r="C37" s="899"/>
      <c r="D37" s="900"/>
      <c r="E37" s="900"/>
      <c r="F37" s="900"/>
      <c r="G37" s="900"/>
      <c r="H37" s="900"/>
      <c r="I37" s="900"/>
      <c r="J37" s="900"/>
      <c r="K37" s="900"/>
      <c r="L37" s="900"/>
      <c r="M37" s="901"/>
    </row>
    <row r="38" spans="1:14" ht="33" customHeight="1" thickBot="1">
      <c r="A38" s="787" t="s">
        <v>13</v>
      </c>
      <c r="B38" s="787"/>
      <c r="C38" s="899"/>
      <c r="D38" s="900"/>
      <c r="E38" s="900"/>
      <c r="F38" s="900"/>
      <c r="G38" s="900"/>
      <c r="H38" s="900"/>
      <c r="I38" s="900"/>
      <c r="J38" s="900"/>
      <c r="K38" s="900"/>
      <c r="L38" s="900"/>
      <c r="M38" s="901"/>
    </row>
    <row r="39" spans="1:14" ht="18.600000000000001" customHeight="1" thickBot="1">
      <c r="A39" s="787" t="s">
        <v>182</v>
      </c>
      <c r="B39" s="787"/>
      <c r="C39" s="5" t="s">
        <v>141</v>
      </c>
      <c r="D39" s="97"/>
      <c r="E39" s="98" t="s">
        <v>10</v>
      </c>
      <c r="F39" s="1" t="s">
        <v>48</v>
      </c>
      <c r="G39" s="97"/>
      <c r="H39" s="98" t="s">
        <v>10</v>
      </c>
      <c r="I39" s="872" t="s">
        <v>142</v>
      </c>
      <c r="J39" s="872"/>
      <c r="K39" s="872"/>
      <c r="L39" s="872"/>
      <c r="M39" s="872"/>
    </row>
    <row r="40" spans="1:14" ht="18.600000000000001" customHeight="1" thickTop="1" thickBot="1">
      <c r="C40" s="5" t="s">
        <v>183</v>
      </c>
      <c r="D40" s="99"/>
      <c r="E40" s="98" t="s">
        <v>99</v>
      </c>
      <c r="G40" s="99"/>
      <c r="H40" t="s">
        <v>143</v>
      </c>
      <c r="I40" s="826"/>
      <c r="J40" s="826"/>
      <c r="K40" s="826"/>
      <c r="L40" s="826"/>
      <c r="M40" s="826"/>
    </row>
    <row r="41" spans="1:14" ht="9" customHeight="1" thickTop="1"/>
    <row r="42" spans="1:14" ht="18.600000000000001" customHeight="1" thickBot="1">
      <c r="A42" s="30" t="s">
        <v>121</v>
      </c>
      <c r="B42" s="30"/>
      <c r="C42" s="30"/>
      <c r="D42" s="30"/>
      <c r="E42" s="5"/>
      <c r="F42" s="5"/>
      <c r="G42" s="5"/>
      <c r="H42" s="5"/>
      <c r="I42" s="5"/>
      <c r="J42" s="58"/>
      <c r="K42" s="7"/>
    </row>
    <row r="43" spans="1:14" ht="27.6" thickTop="1" thickBot="1">
      <c r="A43" s="787" t="s">
        <v>78</v>
      </c>
      <c r="B43" s="873"/>
      <c r="C43" s="874"/>
      <c r="D43" s="777"/>
      <c r="E43" s="778"/>
      <c r="F43" s="5"/>
      <c r="G43" s="5"/>
      <c r="H43" s="5"/>
      <c r="I43" s="58"/>
      <c r="J43" s="7"/>
    </row>
    <row r="44" spans="1:14" ht="29.25" customHeight="1" thickTop="1" thickBot="1">
      <c r="A44" s="787" t="s">
        <v>52</v>
      </c>
      <c r="B44" s="787"/>
      <c r="C44" s="899"/>
      <c r="D44" s="900"/>
      <c r="E44" s="900"/>
      <c r="F44" s="900"/>
      <c r="G44" s="900"/>
      <c r="H44" s="900"/>
      <c r="I44" s="900"/>
      <c r="J44" s="900"/>
      <c r="K44" s="900"/>
      <c r="L44" s="900"/>
      <c r="M44" s="901"/>
    </row>
    <row r="45" spans="1:14" ht="33" customHeight="1" thickBot="1">
      <c r="A45" s="787" t="s">
        <v>144</v>
      </c>
      <c r="B45" s="787"/>
      <c r="C45" s="899"/>
      <c r="D45" s="900"/>
      <c r="E45" s="900"/>
      <c r="F45" s="900"/>
      <c r="G45" s="900"/>
      <c r="H45" s="900"/>
      <c r="I45" s="900"/>
      <c r="J45" s="900"/>
      <c r="K45" s="900"/>
      <c r="L45" s="900"/>
      <c r="M45" s="901"/>
    </row>
    <row r="46" spans="1:14" ht="18.600000000000001" customHeight="1" thickBot="1">
      <c r="A46" s="787" t="s">
        <v>182</v>
      </c>
      <c r="B46" s="787"/>
      <c r="C46" s="5" t="s">
        <v>141</v>
      </c>
      <c r="D46" s="840"/>
      <c r="E46" s="841"/>
      <c r="F46" s="1" t="s">
        <v>48</v>
      </c>
      <c r="G46" s="840"/>
      <c r="H46" s="841"/>
      <c r="J46" s="826" t="s">
        <v>145</v>
      </c>
      <c r="K46" s="826"/>
      <c r="L46" s="826"/>
      <c r="M46" s="826"/>
      <c r="N46" s="826"/>
    </row>
    <row r="47" spans="1:14" ht="18.600000000000001" customHeight="1" thickBot="1">
      <c r="C47" s="5" t="s">
        <v>183</v>
      </c>
      <c r="D47" s="833"/>
      <c r="E47" s="834"/>
      <c r="G47" s="833"/>
      <c r="H47" s="834"/>
      <c r="I47" t="s">
        <v>49</v>
      </c>
      <c r="J47" s="826"/>
      <c r="K47" s="826"/>
      <c r="L47" s="826"/>
      <c r="M47" s="826"/>
      <c r="N47" s="826"/>
    </row>
  </sheetData>
  <sheetProtection sheet="1" objects="1" scenarios="1"/>
  <mergeCells count="51">
    <mergeCell ref="A46:B46"/>
    <mergeCell ref="D46:E46"/>
    <mergeCell ref="G46:H46"/>
    <mergeCell ref="J46:N47"/>
    <mergeCell ref="D47:E47"/>
    <mergeCell ref="G47:H47"/>
    <mergeCell ref="A43:B43"/>
    <mergeCell ref="C43:E43"/>
    <mergeCell ref="A44:B44"/>
    <mergeCell ref="C44:M44"/>
    <mergeCell ref="A45:B45"/>
    <mergeCell ref="C45:M45"/>
    <mergeCell ref="A37:B37"/>
    <mergeCell ref="C37:M37"/>
    <mergeCell ref="A38:B38"/>
    <mergeCell ref="C38:M38"/>
    <mergeCell ref="A39:B39"/>
    <mergeCell ref="I39:M40"/>
    <mergeCell ref="C30:M30"/>
    <mergeCell ref="C31:M31"/>
    <mergeCell ref="A29:B29"/>
    <mergeCell ref="A30:B30"/>
    <mergeCell ref="A31:B31"/>
    <mergeCell ref="B23:D23"/>
    <mergeCell ref="F23:H23"/>
    <mergeCell ref="A26:G26"/>
    <mergeCell ref="C29:E29"/>
    <mergeCell ref="A27:N27"/>
    <mergeCell ref="F24:N25"/>
    <mergeCell ref="B18:B19"/>
    <mergeCell ref="J19:K19"/>
    <mergeCell ref="B20:C20"/>
    <mergeCell ref="J20:K20"/>
    <mergeCell ref="B22:D22"/>
    <mergeCell ref="F22:H22"/>
    <mergeCell ref="A32:B32"/>
    <mergeCell ref="I32:M33"/>
    <mergeCell ref="A36:B36"/>
    <mergeCell ref="C36:E36"/>
    <mergeCell ref="A1:L2"/>
    <mergeCell ref="A9:D9"/>
    <mergeCell ref="A10:C10"/>
    <mergeCell ref="A13:B14"/>
    <mergeCell ref="C13:C14"/>
    <mergeCell ref="D13:I13"/>
    <mergeCell ref="J13:J14"/>
    <mergeCell ref="K13:L13"/>
    <mergeCell ref="M13:N13"/>
    <mergeCell ref="A15:B15"/>
    <mergeCell ref="A16:B16"/>
    <mergeCell ref="A17:B17"/>
  </mergeCells>
  <phoneticPr fontId="1"/>
  <conditionalFormatting sqref="C15:C17">
    <cfRule type="notContainsBlanks" dxfId="17" priority="20">
      <formula>LEN(TRIM(C15))&gt;0</formula>
    </cfRule>
  </conditionalFormatting>
  <conditionalFormatting sqref="C29">
    <cfRule type="notContainsBlanks" dxfId="16" priority="21">
      <formula>LEN(TRIM(C29))&gt;0</formula>
    </cfRule>
  </conditionalFormatting>
  <conditionalFormatting sqref="C30:C31">
    <cfRule type="expression" dxfId="15" priority="17">
      <formula>C30&lt;&gt;""</formula>
    </cfRule>
  </conditionalFormatting>
  <conditionalFormatting sqref="C36">
    <cfRule type="notContainsBlanks" dxfId="14" priority="22">
      <formula>LEN(TRIM(C36))&gt;0</formula>
    </cfRule>
  </conditionalFormatting>
  <conditionalFormatting sqref="C37:C38">
    <cfRule type="expression" dxfId="13" priority="9">
      <formula>C37&lt;&gt;""</formula>
    </cfRule>
  </conditionalFormatting>
  <conditionalFormatting sqref="C43">
    <cfRule type="notContainsBlanks" dxfId="12" priority="23">
      <formula>LEN(TRIM(C43))&gt;0</formula>
    </cfRule>
  </conditionalFormatting>
  <conditionalFormatting sqref="C44:C45">
    <cfRule type="expression" dxfId="11" priority="15">
      <formula>C44&lt;&gt;""</formula>
    </cfRule>
  </conditionalFormatting>
  <conditionalFormatting sqref="D32:D33">
    <cfRule type="expression" dxfId="10" priority="16">
      <formula>D32&lt;&gt;""</formula>
    </cfRule>
  </conditionalFormatting>
  <conditionalFormatting sqref="D39:D40">
    <cfRule type="expression" dxfId="9" priority="8">
      <formula>D39&lt;&gt;""</formula>
    </cfRule>
  </conditionalFormatting>
  <conditionalFormatting sqref="D46:D47">
    <cfRule type="expression" dxfId="8" priority="14">
      <formula>D46&lt;&gt;""</formula>
    </cfRule>
  </conditionalFormatting>
  <conditionalFormatting sqref="D15:I17">
    <cfRule type="expression" dxfId="7" priority="18">
      <formula>D15&lt;&gt;""</formula>
    </cfRule>
  </conditionalFormatting>
  <conditionalFormatting sqref="G32:G33">
    <cfRule type="expression" dxfId="6" priority="10">
      <formula>G32&lt;&gt;""</formula>
    </cfRule>
  </conditionalFormatting>
  <conditionalFormatting sqref="G39:G40">
    <cfRule type="expression" dxfId="5" priority="6">
      <formula>G39&lt;&gt;""</formula>
    </cfRule>
  </conditionalFormatting>
  <conditionalFormatting sqref="G46:G47">
    <cfRule type="expression" dxfId="4" priority="13">
      <formula>G46&lt;&gt;""</formula>
    </cfRule>
  </conditionalFormatting>
  <dataValidations count="5">
    <dataValidation type="list" allowBlank="1" showInputMessage="1" showErrorMessage="1" sqref="C17" xr:uid="{22DFC7CE-FBCB-40AA-8CBF-8580775194D5}">
      <formula1>"設備・備品リース料,レンタル料,ライセンス料"</formula1>
    </dataValidation>
    <dataValidation type="list" allowBlank="1" showInputMessage="1" showErrorMessage="1" sqref="C15:C16" xr:uid="{2E6C180D-305B-4774-B6DE-908DC8B811BF}">
      <formula1>"店　舗,事務所,工　場,駐車場"</formula1>
    </dataValidation>
    <dataValidation type="list" allowBlank="1" showInputMessage="1" showErrorMessage="1" sqref="D33 D40" xr:uid="{3EC4D192-AD06-40E4-A31E-C30523A71FC0}">
      <formula1>"前,当,翌"</formula1>
    </dataValidation>
    <dataValidation type="list" allowBlank="1" showInputMessage="1" showErrorMessage="1" sqref="D32 G32:G33 D39 G39:G40" xr:uid="{874DDC7D-A860-4CCF-AE31-7D149457A6BF}">
      <formula1>"１,５,１０,１５,２０,２５,末"</formula1>
    </dataValidation>
    <dataValidation type="list" allowBlank="1" showInputMessage="1" showErrorMessage="1" sqref="C29:E29 C36:E36 C43:E43" xr:uid="{3F7BBF7C-EC06-4145-A8C0-57B32A2C2E1B}">
      <formula1>"④経営資源の引継,⑤引継資源の活用・定着,⑥既存事業の集約等"</formula1>
    </dataValidation>
  </dataValidations>
  <pageMargins left="0.7" right="0.7" top="0.75" bottom="0.75" header="0.3" footer="0.3"/>
  <pageSetup paperSize="9" scale="67"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5018-8109-4B18-8916-A787CDD38B35}">
  <sheetPr codeName="Sheet8">
    <tabColor rgb="FF92D050"/>
  </sheetPr>
  <dimension ref="A1:H31"/>
  <sheetViews>
    <sheetView view="pageBreakPreview" zoomScaleNormal="100" zoomScaleSheetLayoutView="100" workbookViewId="0"/>
  </sheetViews>
  <sheetFormatPr defaultRowHeight="18"/>
  <cols>
    <col min="1" max="7" width="12.69921875" customWidth="1"/>
    <col min="8" max="8" width="3.3984375" customWidth="1"/>
  </cols>
  <sheetData>
    <row r="1" spans="1:7">
      <c r="A1" s="2" t="str">
        <f>経費明細表!K1</f>
        <v>Cタイプ</v>
      </c>
    </row>
    <row r="2" spans="1:7">
      <c r="A2" s="818" t="s">
        <v>35</v>
      </c>
      <c r="B2" s="818"/>
      <c r="C2" s="818"/>
      <c r="D2" s="818"/>
      <c r="E2" s="818"/>
      <c r="F2" s="818"/>
      <c r="G2" s="818"/>
    </row>
    <row r="3" spans="1:7">
      <c r="A3" s="818"/>
      <c r="B3" s="818"/>
      <c r="C3" s="818"/>
      <c r="D3" s="818"/>
      <c r="E3" s="818"/>
      <c r="F3" s="818"/>
      <c r="G3" s="818"/>
    </row>
    <row r="5" spans="1:7" s="1" customFormat="1" ht="18.600000000000001" thickBot="1">
      <c r="A5" s="40" t="s">
        <v>18</v>
      </c>
      <c r="B5" s="44" t="s">
        <v>24</v>
      </c>
      <c r="C5" s="40" t="s">
        <v>25</v>
      </c>
      <c r="E5" s="40" t="s">
        <v>18</v>
      </c>
      <c r="F5" s="44" t="s">
        <v>24</v>
      </c>
      <c r="G5" s="40" t="s">
        <v>25</v>
      </c>
    </row>
    <row r="6" spans="1:7" ht="18.600000000000001" thickBot="1">
      <c r="A6" s="24" t="s">
        <v>19</v>
      </c>
      <c r="B6" s="52"/>
      <c r="C6" s="43"/>
      <c r="E6" s="24" t="s">
        <v>19</v>
      </c>
      <c r="F6" s="45"/>
      <c r="G6" s="43"/>
    </row>
    <row r="7" spans="1:7" ht="19.2" thickTop="1" thickBot="1">
      <c r="A7" s="24" t="s">
        <v>20</v>
      </c>
      <c r="B7" s="54">
        <f>経費明細表!J28</f>
        <v>0</v>
      </c>
      <c r="C7" s="51"/>
      <c r="E7" s="24" t="s">
        <v>21</v>
      </c>
      <c r="F7" s="45"/>
      <c r="G7" s="45"/>
    </row>
    <row r="8" spans="1:7" ht="19.2" thickTop="1" thickBot="1">
      <c r="A8" s="24" t="s">
        <v>21</v>
      </c>
      <c r="B8" s="53"/>
      <c r="C8" s="48"/>
      <c r="E8" s="18" t="s">
        <v>22</v>
      </c>
      <c r="F8" s="45"/>
      <c r="G8" s="45"/>
    </row>
    <row r="9" spans="1:7" ht="18.600000000000001" thickBot="1">
      <c r="A9" s="24" t="s">
        <v>22</v>
      </c>
      <c r="B9" s="45"/>
      <c r="C9" s="48"/>
      <c r="E9" s="18" t="s">
        <v>23</v>
      </c>
      <c r="F9" s="42">
        <f>SUM(F5:F8)</f>
        <v>0</v>
      </c>
      <c r="G9" s="29"/>
    </row>
    <row r="10" spans="1:7">
      <c r="A10" s="19" t="s">
        <v>66</v>
      </c>
      <c r="B10" s="46">
        <f>SUM(B6:B9)</f>
        <v>0</v>
      </c>
      <c r="C10" s="47"/>
      <c r="E10" s="41" t="s">
        <v>64</v>
      </c>
      <c r="F10" s="50">
        <f>F9-B7</f>
        <v>0</v>
      </c>
      <c r="G10" s="18"/>
    </row>
    <row r="11" spans="1:7">
      <c r="A11" s="20" t="s">
        <v>41</v>
      </c>
      <c r="B11" s="49">
        <f>B10-D29</f>
        <v>0</v>
      </c>
      <c r="C11" s="924" t="s">
        <v>69</v>
      </c>
      <c r="D11" s="925"/>
      <c r="E11" s="56"/>
      <c r="F11" s="923" t="s">
        <v>65</v>
      </c>
      <c r="G11" s="923"/>
    </row>
    <row r="12" spans="1:7">
      <c r="A12" t="s">
        <v>70</v>
      </c>
    </row>
    <row r="14" spans="1:7">
      <c r="A14" s="818" t="s">
        <v>36</v>
      </c>
      <c r="B14" s="818"/>
      <c r="C14" s="818"/>
      <c r="D14" s="818"/>
      <c r="E14" s="818"/>
      <c r="F14" s="818"/>
      <c r="G14" s="818"/>
    </row>
    <row r="15" spans="1:7">
      <c r="A15" s="818"/>
      <c r="B15" s="818"/>
      <c r="C15" s="818"/>
      <c r="D15" s="818"/>
      <c r="E15" s="818"/>
      <c r="F15" s="818"/>
      <c r="G15" s="818"/>
    </row>
    <row r="16" spans="1:7" ht="39" customHeight="1" thickBot="1">
      <c r="A16" s="814" t="s">
        <v>1</v>
      </c>
      <c r="B16" s="814"/>
      <c r="C16" s="814"/>
      <c r="D16" s="922" t="s">
        <v>75</v>
      </c>
      <c r="E16" s="814"/>
      <c r="F16" s="880" t="s">
        <v>76</v>
      </c>
      <c r="G16" s="775"/>
    </row>
    <row r="17" spans="1:8" ht="19.2" thickTop="1" thickBot="1">
      <c r="A17" s="907" t="s">
        <v>37</v>
      </c>
      <c r="B17" s="907"/>
      <c r="C17" s="907"/>
      <c r="D17" s="919">
        <f>経費明細表!K21</f>
        <v>0</v>
      </c>
      <c r="E17" s="908"/>
      <c r="F17" s="915">
        <f>経費明細表!J22</f>
        <v>0</v>
      </c>
      <c r="G17" s="916"/>
      <c r="H17" t="s">
        <v>67</v>
      </c>
    </row>
    <row r="18" spans="1:8" ht="18.600000000000001" thickTop="1">
      <c r="A18" s="907" t="s">
        <v>38</v>
      </c>
      <c r="B18" s="907"/>
      <c r="C18" s="907"/>
      <c r="D18" s="908">
        <f>SUMIF(経費明細表!A$5:A$12, "(2)研修費・教育費", 経費明細表!K$5:K$12)</f>
        <v>0</v>
      </c>
      <c r="E18" s="909"/>
      <c r="F18" s="910">
        <f>SUMIF(経費明細表!A$5:A$12, "(2)研修費・教育費", 経費明細表!L$5:L$12)</f>
        <v>0</v>
      </c>
      <c r="G18" s="911"/>
    </row>
    <row r="19" spans="1:8">
      <c r="A19" s="907" t="s">
        <v>39</v>
      </c>
      <c r="B19" s="907"/>
      <c r="C19" s="907"/>
      <c r="D19" s="908">
        <f>SUMIF(経費明細表!A$5:A$12, "(3)改良費", 経費明細表!K$5:K$12)</f>
        <v>0</v>
      </c>
      <c r="E19" s="909"/>
      <c r="F19" s="908">
        <f>SUMIF(経費明細表!A$5:A$12, "(3)改良費", 経費明細表!L$5:L$12)</f>
        <v>0</v>
      </c>
      <c r="G19" s="909"/>
    </row>
    <row r="20" spans="1:8" ht="18.600000000000001" thickBot="1">
      <c r="A20" s="907" t="s">
        <v>29</v>
      </c>
      <c r="B20" s="907"/>
      <c r="C20" s="907"/>
      <c r="D20" s="908">
        <f>SUMIF(経費明細表!A$5:A$13, "(4)機械装置等費", 経費明細表!K$5:K$13)</f>
        <v>0</v>
      </c>
      <c r="E20" s="909"/>
      <c r="F20" s="917">
        <f>SUMIF(経費明細表!A$5:A$12, "(4)機械装置等費", 経費明細表!L$5:L$12)</f>
        <v>0</v>
      </c>
      <c r="G20" s="918"/>
    </row>
    <row r="21" spans="1:8" ht="19.2" thickTop="1" thickBot="1">
      <c r="A21" s="907" t="s">
        <v>30</v>
      </c>
      <c r="B21" s="907"/>
      <c r="C21" s="907"/>
      <c r="D21" s="919">
        <f>経費明細表!K15</f>
        <v>0</v>
      </c>
      <c r="E21" s="908"/>
      <c r="F21" s="920">
        <f>経費明細表!L15</f>
        <v>0</v>
      </c>
      <c r="G21" s="921"/>
      <c r="H21" t="s">
        <v>67</v>
      </c>
    </row>
    <row r="22" spans="1:8" ht="19.2" thickTop="1" thickBot="1">
      <c r="A22" s="907" t="s">
        <v>31</v>
      </c>
      <c r="B22" s="907"/>
      <c r="C22" s="907"/>
      <c r="D22" s="908">
        <f>SUMIF(経費明細表!A$5:A$12, "(6)設備処分費", 経費明細表!K$5:K$12)</f>
        <v>0</v>
      </c>
      <c r="E22" s="909"/>
      <c r="F22" s="912">
        <f>SUMIF(経費明細表!A$5:A$12, "(6)設備処分費", 経費明細表!L$5:L$12)</f>
        <v>0</v>
      </c>
      <c r="G22" s="913"/>
    </row>
    <row r="23" spans="1:8" ht="19.2" thickTop="1" thickBot="1">
      <c r="A23" s="907" t="s">
        <v>32</v>
      </c>
      <c r="B23" s="907"/>
      <c r="C23" s="907"/>
      <c r="D23" s="908">
        <f>経費明細表!K17</f>
        <v>0</v>
      </c>
      <c r="E23" s="914"/>
      <c r="F23" s="915">
        <f>経費明細表!L17</f>
        <v>0</v>
      </c>
      <c r="G23" s="916"/>
      <c r="H23" t="s">
        <v>67</v>
      </c>
    </row>
    <row r="24" spans="1:8" ht="18.600000000000001" thickTop="1">
      <c r="A24" s="907" t="s">
        <v>33</v>
      </c>
      <c r="B24" s="907"/>
      <c r="C24" s="907"/>
      <c r="D24" s="908">
        <f>SUMIF(経費明細表!A$5:A$12, "(8)販路開拓費", 経費明細表!K$5:K$12)</f>
        <v>0</v>
      </c>
      <c r="E24" s="909"/>
      <c r="F24" s="910">
        <f>SUMIF(経費明細表!A$5:A$12, "(8)販路開拓費", 経費明細表!L$5:L$12)</f>
        <v>0</v>
      </c>
      <c r="G24" s="911"/>
    </row>
    <row r="25" spans="1:8">
      <c r="A25" s="907" t="s">
        <v>34</v>
      </c>
      <c r="B25" s="907"/>
      <c r="C25" s="907"/>
      <c r="D25" s="908">
        <f>SUMIF(経費明細表!A$5:A$12, "(9)委託費", 経費明細表!K$5:K$12)</f>
        <v>0</v>
      </c>
      <c r="E25" s="909"/>
      <c r="F25" s="908">
        <f>SUMIF(経費明細表!A$5:A$12, "(9)委託費", 経費明細表!L$5:L$12)</f>
        <v>0</v>
      </c>
      <c r="G25" s="909"/>
    </row>
    <row r="26" spans="1:8">
      <c r="A26" s="907" t="s">
        <v>26</v>
      </c>
      <c r="B26" s="907"/>
      <c r="C26" s="907"/>
      <c r="D26" s="908">
        <f>SUMIF(経費明細表!A$5:A$12, "(10)外注費", 経費明細表!K$5:K$12)</f>
        <v>0</v>
      </c>
      <c r="E26" s="909"/>
      <c r="F26" s="908">
        <f>SUMIF(経費明細表!A$5:A$12, "(10)外注費", 経費明細表!L$5:L$12)</f>
        <v>0</v>
      </c>
      <c r="G26" s="909"/>
    </row>
    <row r="27" spans="1:8">
      <c r="A27" s="907" t="s">
        <v>27</v>
      </c>
      <c r="B27" s="907"/>
      <c r="C27" s="907"/>
      <c r="D27" s="908">
        <f>SUMIF(経費明細表!A$5:A$12, "(11)専門家謝金", 経費明細表!K$5:K$12)</f>
        <v>0</v>
      </c>
      <c r="E27" s="909"/>
      <c r="F27" s="908">
        <f>SUMIF(経費明細表!A$5:A$12, "(11)専門家謝金", 経費明細表!L$5:KL$12)</f>
        <v>0</v>
      </c>
      <c r="G27" s="909"/>
    </row>
    <row r="28" spans="1:8" ht="18.600000000000001" thickBot="1">
      <c r="A28" s="902" t="s">
        <v>40</v>
      </c>
      <c r="B28" s="902"/>
      <c r="C28" s="902"/>
      <c r="D28" s="903">
        <f>SUMIF(経費明細表!A$5:A$12, "(12)島しょ指導専門家旅費", 経費明細表!K$5:K$12)</f>
        <v>0</v>
      </c>
      <c r="E28" s="904"/>
      <c r="F28" s="903">
        <f>SUMIF(経費明細表!A$5:A$12, "(12)島しょ指導専門家旅費", 経費明細表!L$5:L$12)</f>
        <v>0</v>
      </c>
      <c r="G28" s="904"/>
    </row>
    <row r="29" spans="1:8" ht="20.399999999999999" thickTop="1">
      <c r="A29" s="905" t="s">
        <v>28</v>
      </c>
      <c r="B29" s="905"/>
      <c r="C29" s="905"/>
      <c r="D29" s="906">
        <f>SUM(D17:E28)</f>
        <v>0</v>
      </c>
      <c r="E29" s="906"/>
      <c r="F29" s="906">
        <f>SUM(F17:G28)</f>
        <v>0</v>
      </c>
      <c r="G29" s="906"/>
    </row>
    <row r="31" spans="1:8">
      <c r="A31" t="s">
        <v>68</v>
      </c>
    </row>
  </sheetData>
  <sheetProtection sheet="1" objects="1" scenarios="1"/>
  <mergeCells count="46">
    <mergeCell ref="A17:C17"/>
    <mergeCell ref="D17:E17"/>
    <mergeCell ref="F17:G17"/>
    <mergeCell ref="A2:G3"/>
    <mergeCell ref="A14:G15"/>
    <mergeCell ref="A16:C16"/>
    <mergeCell ref="D16:E16"/>
    <mergeCell ref="F16:G16"/>
    <mergeCell ref="F11:G11"/>
    <mergeCell ref="C11:D11"/>
    <mergeCell ref="A18:C18"/>
    <mergeCell ref="D18:E18"/>
    <mergeCell ref="F18:G18"/>
    <mergeCell ref="A19:C19"/>
    <mergeCell ref="D19:E19"/>
    <mergeCell ref="F19:G19"/>
    <mergeCell ref="A20:C20"/>
    <mergeCell ref="D20:E20"/>
    <mergeCell ref="F20:G20"/>
    <mergeCell ref="A21:C21"/>
    <mergeCell ref="D21:E21"/>
    <mergeCell ref="F21:G21"/>
    <mergeCell ref="A22:C22"/>
    <mergeCell ref="D22:E22"/>
    <mergeCell ref="F22:G22"/>
    <mergeCell ref="A23:C23"/>
    <mergeCell ref="D23:E23"/>
    <mergeCell ref="F23:G23"/>
    <mergeCell ref="A24:C24"/>
    <mergeCell ref="D24:E24"/>
    <mergeCell ref="F24:G24"/>
    <mergeCell ref="A25:C25"/>
    <mergeCell ref="D25:E25"/>
    <mergeCell ref="F25:G25"/>
    <mergeCell ref="A26:C26"/>
    <mergeCell ref="D26:E26"/>
    <mergeCell ref="F26:G26"/>
    <mergeCell ref="A27:C27"/>
    <mergeCell ref="D27:E27"/>
    <mergeCell ref="F27:G27"/>
    <mergeCell ref="A28:C28"/>
    <mergeCell ref="D28:E28"/>
    <mergeCell ref="F28:G28"/>
    <mergeCell ref="A29:C29"/>
    <mergeCell ref="D29:E29"/>
    <mergeCell ref="F29:G29"/>
  </mergeCells>
  <phoneticPr fontId="1"/>
  <conditionalFormatting sqref="B6">
    <cfRule type="expression" dxfId="3" priority="12">
      <formula>NOT(ISBLANK(B6))</formula>
    </cfRule>
  </conditionalFormatting>
  <conditionalFormatting sqref="B8:C9">
    <cfRule type="expression" dxfId="2" priority="8">
      <formula>NOT(ISBLANK(B8))</formula>
    </cfRule>
  </conditionalFormatting>
  <conditionalFormatting sqref="F6:F8">
    <cfRule type="expression" dxfId="1" priority="1">
      <formula>NOT(ISBLANK(F6))</formula>
    </cfRule>
  </conditionalFormatting>
  <conditionalFormatting sqref="G7:G8">
    <cfRule type="expression" dxfId="0" priority="2">
      <formula>NOT(ISBLANK(G7))</formula>
    </cfRule>
  </conditionalFormatting>
  <pageMargins left="0.7" right="0.7" top="0.75" bottom="0.75"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注意事項</vt:lpstr>
      <vt:lpstr>0.交付申請書</vt:lpstr>
      <vt:lpstr>1.申請者の基本情報</vt:lpstr>
      <vt:lpstr>2.創業計画書</vt:lpstr>
      <vt:lpstr>3.創業に必要な資金と調達方法</vt:lpstr>
      <vt:lpstr>4.創業支援制度の活用状況</vt:lpstr>
      <vt:lpstr>5.事業承継計画の内容</vt:lpstr>
      <vt:lpstr>助成金事業計画書（Cタイプ）</vt:lpstr>
      <vt:lpstr>経費明細表</vt:lpstr>
      <vt:lpstr>人件費計算シート（月給制）</vt:lpstr>
      <vt:lpstr>人件費計算シート（日給制）</vt:lpstr>
      <vt:lpstr>人件費計算シート（時給制）</vt:lpstr>
      <vt:lpstr>物品費計算シート</vt:lpstr>
      <vt:lpstr>賃借料計算シート（①～③）</vt:lpstr>
      <vt:lpstr>資金調達内訳・助成対象経費総括表</vt:lpstr>
      <vt:lpstr>'0.交付申請書'!Print_Area</vt:lpstr>
      <vt:lpstr>'1.申請者の基本情報'!Print_Area</vt:lpstr>
      <vt:lpstr>'2.創業計画書'!Print_Area</vt:lpstr>
      <vt:lpstr>'3.創業に必要な資金と調達方法'!Print_Area</vt:lpstr>
      <vt:lpstr>'4.創業支援制度の活用状況'!Print_Area</vt:lpstr>
      <vt:lpstr>'5.事業承継計画の内容'!Print_Area</vt:lpstr>
      <vt:lpstr>経費明細表!Print_Area</vt:lpstr>
      <vt:lpstr>資金調達内訳・助成対象経費総括表!Print_Area</vt:lpstr>
      <vt:lpstr>'助成金事業計画書（Cタイプ）'!Print_Area</vt:lpstr>
      <vt:lpstr>'人件費計算シート（月給制）'!Print_Area</vt:lpstr>
      <vt:lpstr>'人件費計算シート（時給制）'!Print_Area</vt:lpstr>
      <vt:lpstr>'人件費計算シート（日給制）'!Print_Area</vt:lpstr>
      <vt:lpstr>注意事項!Print_Area</vt:lpstr>
      <vt:lpstr>'賃借料計算シート（①～③）'!Print_Area</vt:lpstr>
      <vt:lpstr>物品費計算シート!Print_Area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企業支援課創造ksk023柿沼尉也</dc:creator>
  <cp:lastModifiedBy>柿沼 尉也</cp:lastModifiedBy>
  <cp:lastPrinted>2026-05-11T00:31:03Z</cp:lastPrinted>
  <dcterms:created xsi:type="dcterms:W3CDTF">2023-10-03T09:43:16Z</dcterms:created>
  <dcterms:modified xsi:type="dcterms:W3CDTF">2026-06-04T06:53:29Z</dcterms:modified>
</cp:coreProperties>
</file>